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0720" windowHeight="1365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<sst xmlns="http://schemas.openxmlformats.org/spreadsheetml/2006/main" count="117" uniqueCount="53">
  <si>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02/06/2023 23:16:14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</si>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</sst>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313-4316-B8AD-581497D9A36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313-4316-B8AD-581497D9A36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24.225000000000001</c:v>
                </c:pt>
                <c:pt idx="2">
                  <c:v>23.221</c:v>
                </c:pt>
                <c:pt idx="3">
                  <c:v>16.57</c:v>
                </c:pt>
                <c:pt idx="6">
                  <c:v>40.31</c:v>
                </c:pt>
                <c:pt idx="7">
                  <c:v>40.280999999999999</c:v>
                </c:pt>
                <c:pt idx="18">
                  <c:v>37.049999999999997</c:v>
                </c:pt>
                <c:pt idx="19">
                  <c:v>19.385000000000002</c:v>
                </c:pt>
                <c:pt idx="20">
                  <c:v>29.518000000000001</c:v>
                </c:pt>
                <c:pt idx="21">
                  <c:v>13.723000000000001</c:v>
                </c:pt>
                <c:pt idx="22">
                  <c:v>41.506</c:v>
                </c:pt>
                <c:pt idx="23">
                  <c:v>33.85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13-4316-B8AD-581497D9A36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313-4316-B8AD-581497D9A36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64.22</c:v>
                </c:pt>
                <c:pt idx="1">
                  <c:v>22.712999999999997</c:v>
                </c:pt>
                <c:pt idx="2">
                  <c:v>24.221999999999998</c:v>
                </c:pt>
                <c:pt idx="3">
                  <c:v>64.022999999999996</c:v>
                </c:pt>
                <c:pt idx="4">
                  <c:v>74.302999999999997</c:v>
                </c:pt>
                <c:pt idx="5">
                  <c:v>61.347000000000001</c:v>
                </c:pt>
                <c:pt idx="6">
                  <c:v>119.77</c:v>
                </c:pt>
                <c:pt idx="7">
                  <c:v>100.23</c:v>
                </c:pt>
                <c:pt idx="8">
                  <c:v>59.42</c:v>
                </c:pt>
                <c:pt idx="9">
                  <c:v>24.01</c:v>
                </c:pt>
                <c:pt idx="10">
                  <c:v>73.087999999999994</c:v>
                </c:pt>
                <c:pt idx="11">
                  <c:v>77.066000000000003</c:v>
                </c:pt>
                <c:pt idx="12">
                  <c:v>8.8830000000000009</c:v>
                </c:pt>
                <c:pt idx="13">
                  <c:v>15.221</c:v>
                </c:pt>
                <c:pt idx="14">
                  <c:v>7.4209999999999994</c:v>
                </c:pt>
                <c:pt idx="15">
                  <c:v>7.2999999999999989</c:v>
                </c:pt>
                <c:pt idx="16">
                  <c:v>20.657</c:v>
                </c:pt>
                <c:pt idx="17">
                  <c:v>0.8899999999999999</c:v>
                </c:pt>
                <c:pt idx="18">
                  <c:v>9.1430000000000007</c:v>
                </c:pt>
                <c:pt idx="19">
                  <c:v>11.808999999999999</c:v>
                </c:pt>
                <c:pt idx="20">
                  <c:v>11.673999999999999</c:v>
                </c:pt>
                <c:pt idx="21">
                  <c:v>12.389999999999999</c:v>
                </c:pt>
                <c:pt idx="22">
                  <c:v>9.48</c:v>
                </c:pt>
                <c:pt idx="23">
                  <c:v>8.4700000000000006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313-4316-B8AD-581497D9A36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313-4316-B8AD-581497D9A36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313-4316-B8AD-581497D9A3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64.22</c:v>
                </c:pt>
                <c:pt idx="1">
                  <c:v>46.938000000000002</c:v>
                </c:pt>
                <c:pt idx="2">
                  <c:v>47.442999999999998</c:v>
                </c:pt>
                <c:pt idx="3">
                  <c:v>80.592999999999989</c:v>
                </c:pt>
                <c:pt idx="4">
                  <c:v>74.302999999999997</c:v>
                </c:pt>
                <c:pt idx="5">
                  <c:v>61.346999999999987</c:v>
                </c:pt>
                <c:pt idx="6">
                  <c:v>160.08000000000001</c:v>
                </c:pt>
                <c:pt idx="7">
                  <c:v>140.511</c:v>
                </c:pt>
                <c:pt idx="8">
                  <c:v>113.17999999999999</c:v>
                </c:pt>
                <c:pt idx="9">
                  <c:v>128.58000000000004</c:v>
                </c:pt>
                <c:pt idx="10">
                  <c:v>73.088000000000008</c:v>
                </c:pt>
                <c:pt idx="11">
                  <c:v>77.066000000000003</c:v>
                </c:pt>
                <c:pt idx="12">
                  <c:v>8.8829999999999991</c:v>
                </c:pt>
                <c:pt idx="13">
                  <c:v>15.220999999999998</c:v>
                </c:pt>
                <c:pt idx="14">
                  <c:v>27.421000000000003</c:v>
                </c:pt>
                <c:pt idx="15">
                  <c:v>23.490999999999996</c:v>
                </c:pt>
                <c:pt idx="16">
                  <c:v>20.657</c:v>
                </c:pt>
                <c:pt idx="17">
                  <c:v>37.280999999999999</c:v>
                </c:pt>
                <c:pt idx="18">
                  <c:v>46.192999999999991</c:v>
                </c:pt>
                <c:pt idx="19">
                  <c:v>37.445</c:v>
                </c:pt>
                <c:pt idx="20">
                  <c:v>41.192</c:v>
                </c:pt>
                <c:pt idx="21">
                  <c:v>26.113000000000003</c:v>
                </c:pt>
                <c:pt idx="22">
                  <c:v>50.986000000000004</c:v>
                </c:pt>
                <c:pt idx="23">
                  <c:v>42.32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313-4316-B8AD-581497D9A3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91.96</c:v>
                </c:pt>
                <c:pt idx="1">
                  <c:v>115.01</c:v>
                </c:pt>
                <c:pt idx="2">
                  <c:v>114.77</c:v>
                </c:pt>
                <c:pt idx="3">
                  <c:v>110.57</c:v>
                </c:pt>
                <c:pt idx="4">
                  <c:v>85</c:v>
                </c:pt>
                <c:pt idx="5">
                  <c:v>93</c:v>
                </c:pt>
                <c:pt idx="6">
                  <c:v>79.45</c:v>
                </c:pt>
                <c:pt idx="7">
                  <c:v>79.45</c:v>
                </c:pt>
                <c:pt idx="8">
                  <c:v>68.349999999999994</c:v>
                </c:pt>
                <c:pt idx="9">
                  <c:v>58.95</c:v>
                </c:pt>
                <c:pt idx="10">
                  <c:v>68.87</c:v>
                </c:pt>
                <c:pt idx="11">
                  <c:v>11.31</c:v>
                </c:pt>
                <c:pt idx="12">
                  <c:v>400</c:v>
                </c:pt>
                <c:pt idx="13">
                  <c:v>85</c:v>
                </c:pt>
                <c:pt idx="14">
                  <c:v>25.41</c:v>
                </c:pt>
                <c:pt idx="15">
                  <c:v>85</c:v>
                </c:pt>
                <c:pt idx="16">
                  <c:v>86.38</c:v>
                </c:pt>
                <c:pt idx="17">
                  <c:v>81.92</c:v>
                </c:pt>
                <c:pt idx="18">
                  <c:v>79.41</c:v>
                </c:pt>
                <c:pt idx="19">
                  <c:v>84.46</c:v>
                </c:pt>
                <c:pt idx="20">
                  <c:v>102.1</c:v>
                </c:pt>
                <c:pt idx="21">
                  <c:v>98.2</c:v>
                </c:pt>
                <c:pt idx="22">
                  <c:v>86.3</c:v>
                </c:pt>
                <c:pt idx="23">
                  <c:v>84.77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313-4316-B8AD-581497D9A3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64.22</v>
      </c>
      <c r="C4" s="18">
        <v>46.937999999999995</v>
      </c>
      <c r="D4" s="18">
        <v>47.442999999999998</v>
      </c>
      <c r="E4" s="18">
        <v>80.593000000000004</v>
      </c>
      <c r="F4" s="18">
        <v>74.302999999999997</v>
      </c>
      <c r="G4" s="18">
        <v>61.347000000000001</v>
      </c>
      <c r="H4" s="18">
        <v>160.07999999999998</v>
      </c>
      <c r="I4" s="18">
        <v>140.511</v>
      </c>
      <c r="J4" s="18">
        <v>113.18</v>
      </c>
      <c r="K4" s="18">
        <v>128.57999999999998</v>
      </c>
      <c r="L4" s="18">
        <v>73.087999999999994</v>
      </c>
      <c r="M4" s="18">
        <v>77.066000000000003</v>
      </c>
      <c r="N4" s="18">
        <v>8.8830000000000009</v>
      </c>
      <c r="O4" s="18">
        <v>15.221</v>
      </c>
      <c r="P4" s="18">
        <v>27.421000000000003</v>
      </c>
      <c r="Q4" s="18">
        <v>23.491000000000003</v>
      </c>
      <c r="R4" s="18">
        <v>20.657</v>
      </c>
      <c r="S4" s="18">
        <v>37.280999999999999</v>
      </c>
      <c r="T4" s="18">
        <v>46.192999999999998</v>
      </c>
      <c r="U4" s="18">
        <v>37.444999999999993</v>
      </c>
      <c r="V4" s="18">
        <v>41.191999999999993</v>
      </c>
      <c r="W4" s="18">
        <v>26.113</v>
      </c>
      <c r="X4" s="18">
        <v>50.986000000000004</v>
      </c>
      <c r="Y4" s="18">
        <v>42.32</v>
      </c>
      <c r="Z4" s="19"/>
      <c r="AA4" s="20">
        <f>SUM(B4:Z4)</f>
        <v>1444.5519999999999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91.96</v>
      </c>
      <c r="C7" s="28">
        <v>115.01</v>
      </c>
      <c r="D7" s="28">
        <v>114.77</v>
      </c>
      <c r="E7" s="28">
        <v>110.57</v>
      </c>
      <c r="F7" s="28">
        <v>85</v>
      </c>
      <c r="G7" s="28">
        <v>93</v>
      </c>
      <c r="H7" s="28">
        <v>79.45</v>
      </c>
      <c r="I7" s="28">
        <v>79.45</v>
      </c>
      <c r="J7" s="28">
        <v>68.349999999999994</v>
      </c>
      <c r="K7" s="28">
        <v>58.95</v>
      </c>
      <c r="L7" s="28">
        <v>68.87</v>
      </c>
      <c r="M7" s="28">
        <v>11.31</v>
      </c>
      <c r="N7" s="28">
        <v>400</v>
      </c>
      <c r="O7" s="28">
        <v>85</v>
      </c>
      <c r="P7" s="28">
        <v>25.41</v>
      </c>
      <c r="Q7" s="28">
        <v>85</v>
      </c>
      <c r="R7" s="28">
        <v>86.38</v>
      </c>
      <c r="S7" s="28">
        <v>81.92</v>
      </c>
      <c r="T7" s="28">
        <v>79.41</v>
      </c>
      <c r="U7" s="28">
        <v>84.46</v>
      </c>
      <c r="V7" s="28">
        <v>102.1</v>
      </c>
      <c r="W7" s="28">
        <v>98.2</v>
      </c>
      <c r="X7" s="28">
        <v>86.3</v>
      </c>
      <c r="Y7" s="28">
        <v>84.77</v>
      </c>
      <c r="Z7" s="29"/>
      <c r="AA7" s="30">
        <f>IF(SUM(B7:Z7)&lt;&gt;0,AVERAGEIF(B7:Z7,"&lt;&gt;"""),"")</f>
        <v>94.818333333333342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>
        <v>24.225000000000001</v>
      </c>
      <c r="D12" s="52">
        <v>23.221</v>
      </c>
      <c r="E12" s="52">
        <v>16.57</v>
      </c>
      <c r="F12" s="52"/>
      <c r="G12" s="52"/>
      <c r="H12" s="52">
        <v>40.31</v>
      </c>
      <c r="I12" s="52">
        <v>40.280999999999999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37.049999999999997</v>
      </c>
      <c r="U12" s="52">
        <v>19.385000000000002</v>
      </c>
      <c r="V12" s="52">
        <v>29.518000000000001</v>
      </c>
      <c r="W12" s="52">
        <v>13.723000000000001</v>
      </c>
      <c r="X12" s="52">
        <v>41.506</v>
      </c>
      <c r="Y12" s="52">
        <v>33.85</v>
      </c>
      <c r="Z12" s="53"/>
      <c r="AA12" s="54">
        <f t="shared" si="0"/>
        <v>319.63900000000001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64.22</v>
      </c>
      <c r="C14" s="57">
        <v>22.712999999999997</v>
      </c>
      <c r="D14" s="57">
        <v>24.221999999999998</v>
      </c>
      <c r="E14" s="57">
        <v>64.022999999999996</v>
      </c>
      <c r="F14" s="57">
        <v>74.302999999999997</v>
      </c>
      <c r="G14" s="57">
        <v>61.347000000000001</v>
      </c>
      <c r="H14" s="57">
        <v>119.77</v>
      </c>
      <c r="I14" s="57">
        <v>100.23</v>
      </c>
      <c r="J14" s="57">
        <v>59.42</v>
      </c>
      <c r="K14" s="57">
        <v>24.01</v>
      </c>
      <c r="L14" s="57">
        <v>73.087999999999994</v>
      </c>
      <c r="M14" s="57">
        <v>77.066000000000003</v>
      </c>
      <c r="N14" s="57">
        <v>8.8830000000000009</v>
      </c>
      <c r="O14" s="57">
        <v>15.221</v>
      </c>
      <c r="P14" s="57">
        <v>7.4209999999999994</v>
      </c>
      <c r="Q14" s="57">
        <v>7.2999999999999989</v>
      </c>
      <c r="R14" s="57">
        <v>20.657</v>
      </c>
      <c r="S14" s="57">
        <v>0.8899999999999999</v>
      </c>
      <c r="T14" s="57">
        <v>9.1430000000000007</v>
      </c>
      <c r="U14" s="57">
        <v>11.808999999999999</v>
      </c>
      <c r="V14" s="57">
        <v>11.673999999999999</v>
      </c>
      <c r="W14" s="57">
        <v>12.389999999999999</v>
      </c>
      <c r="X14" s="57">
        <v>9.48</v>
      </c>
      <c r="Y14" s="57">
        <v>8.4700000000000006</v>
      </c>
      <c r="Z14" s="58"/>
      <c r="AA14" s="59">
        <f t="shared" si="0"/>
        <v>887.75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64.22</v>
      </c>
      <c r="C16" s="62">
        <f t="shared" ref="C16:Z16" si="1">IF(LEN(C$2)&gt;0,SUM(C10:C15),"")</f>
        <v>46.938000000000002</v>
      </c>
      <c r="D16" s="62">
        <f t="shared" si="1"/>
        <v>47.442999999999998</v>
      </c>
      <c r="E16" s="62">
        <f t="shared" si="1"/>
        <v>80.592999999999989</v>
      </c>
      <c r="F16" s="62">
        <f t="shared" si="1"/>
        <v>74.302999999999997</v>
      </c>
      <c r="G16" s="62">
        <f t="shared" si="1"/>
        <v>61.347000000000001</v>
      </c>
      <c r="H16" s="62">
        <f t="shared" si="1"/>
        <v>160.07999999999998</v>
      </c>
      <c r="I16" s="62">
        <f t="shared" si="1"/>
        <v>140.511</v>
      </c>
      <c r="J16" s="62">
        <f t="shared" si="1"/>
        <v>59.42</v>
      </c>
      <c r="K16" s="62">
        <f t="shared" si="1"/>
        <v>24.01</v>
      </c>
      <c r="L16" s="62">
        <f t="shared" si="1"/>
        <v>73.087999999999994</v>
      </c>
      <c r="M16" s="62">
        <f t="shared" si="1"/>
        <v>77.066000000000003</v>
      </c>
      <c r="N16" s="62">
        <f t="shared" si="1"/>
        <v>8.8830000000000009</v>
      </c>
      <c r="O16" s="62">
        <f t="shared" si="1"/>
        <v>15.221</v>
      </c>
      <c r="P16" s="62">
        <f t="shared" si="1"/>
        <v>7.4209999999999994</v>
      </c>
      <c r="Q16" s="62">
        <f t="shared" si="1"/>
        <v>7.2999999999999989</v>
      </c>
      <c r="R16" s="62">
        <f t="shared" si="1"/>
        <v>20.657</v>
      </c>
      <c r="S16" s="62">
        <f t="shared" si="1"/>
        <v>0.8899999999999999</v>
      </c>
      <c r="T16" s="62">
        <f t="shared" si="1"/>
        <v>46.192999999999998</v>
      </c>
      <c r="U16" s="62">
        <f t="shared" si="1"/>
        <v>31.194000000000003</v>
      </c>
      <c r="V16" s="62">
        <f t="shared" si="1"/>
        <v>41.192</v>
      </c>
      <c r="W16" s="62">
        <f t="shared" si="1"/>
        <v>26.113</v>
      </c>
      <c r="X16" s="62">
        <f t="shared" si="1"/>
        <v>50.986000000000004</v>
      </c>
      <c r="Y16" s="62">
        <f t="shared" si="1"/>
        <v>42.32</v>
      </c>
      <c r="Z16" s="63" t="str">
        <f t="shared" si="1"/>
        <v/>
      </c>
      <c r="AA16" s="64">
        <f>SUM(AA10:AA15)</f>
        <v>1207.3890000000001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53.76</v>
      </c>
      <c r="K19" s="72">
        <v>104.57</v>
      </c>
      <c r="L19" s="72"/>
      <c r="M19" s="72"/>
      <c r="N19" s="72"/>
      <c r="O19" s="72"/>
      <c r="P19" s="72">
        <v>20</v>
      </c>
      <c r="Q19" s="72">
        <v>16.190999999999999</v>
      </c>
      <c r="R19" s="72"/>
      <c r="S19" s="72">
        <v>36.390999999999998</v>
      </c>
      <c r="T19" s="72"/>
      <c r="U19" s="72">
        <v>6.2069999999999999</v>
      </c>
      <c r="V19" s="72"/>
      <c r="W19" s="72"/>
      <c r="X19" s="72"/>
      <c r="Y19" s="72"/>
      <c r="Z19" s="73"/>
      <c r="AA19" s="74">
        <f t="shared" ref="AA19:AA24" si="2">SUM(B19:Z19)</f>
        <v>237.11899999999997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" customHeight="1" x14ac:dyDescent="0.25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>
        <v>4.3999999999999997E-2</v>
      </c>
      <c r="V21" s="81"/>
      <c r="W21" s="81"/>
      <c r="X21" s="81"/>
      <c r="Y21" s="81"/>
      <c r="Z21" s="78"/>
      <c r="AA21" s="79">
        <f t="shared" si="2"/>
        <v>4.3999999999999997E-2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53.76</v>
      </c>
      <c r="K25" s="88">
        <f t="shared" si="3"/>
        <v>104.57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20</v>
      </c>
      <c r="Q25" s="88">
        <f t="shared" si="3"/>
        <v>16.190999999999999</v>
      </c>
      <c r="R25" s="88">
        <f t="shared" si="3"/>
        <v>0</v>
      </c>
      <c r="S25" s="88">
        <f t="shared" si="3"/>
        <v>36.390999999999998</v>
      </c>
      <c r="T25" s="88">
        <f t="shared" si="3"/>
        <v>0</v>
      </c>
      <c r="U25" s="88">
        <f t="shared" si="3"/>
        <v>6.2509999999999994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237.16299999999998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64.22</v>
      </c>
      <c r="C29" s="77">
        <v>46.938000000000002</v>
      </c>
      <c r="D29" s="77">
        <v>47.442999999999998</v>
      </c>
      <c r="E29" s="77">
        <v>80.593000000000004</v>
      </c>
      <c r="F29" s="77">
        <v>74.302999999999997</v>
      </c>
      <c r="G29" s="77">
        <v>61.347000000000001</v>
      </c>
      <c r="H29" s="77">
        <v>160.08000000000001</v>
      </c>
      <c r="I29" s="77">
        <v>140.511</v>
      </c>
      <c r="J29" s="77">
        <v>113.18</v>
      </c>
      <c r="K29" s="77">
        <v>128.58000000000001</v>
      </c>
      <c r="L29" s="77">
        <v>73.087999999999994</v>
      </c>
      <c r="M29" s="77">
        <v>77.066000000000003</v>
      </c>
      <c r="N29" s="77">
        <v>8.8829999999999991</v>
      </c>
      <c r="O29" s="77">
        <v>15.221</v>
      </c>
      <c r="P29" s="77">
        <v>27.420999999999999</v>
      </c>
      <c r="Q29" s="77">
        <v>23.491</v>
      </c>
      <c r="R29" s="77">
        <v>20.657</v>
      </c>
      <c r="S29" s="77">
        <v>37.280999999999999</v>
      </c>
      <c r="T29" s="77">
        <v>46.192999999999998</v>
      </c>
      <c r="U29" s="77">
        <v>37.445</v>
      </c>
      <c r="V29" s="77">
        <v>41.192</v>
      </c>
      <c r="W29" s="77">
        <v>26.113</v>
      </c>
      <c r="X29" s="77">
        <v>50.985999999999997</v>
      </c>
      <c r="Y29" s="77">
        <v>42.32</v>
      </c>
      <c r="Z29" s="78"/>
      <c r="AA29" s="79">
        <f>SUM(B29:Z29)</f>
        <v>1444.5519999999999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64.22</v>
      </c>
      <c r="C31" s="62">
        <f t="shared" ref="C31:Z31" si="4">IF(LEN(C$2)&gt;0,SUM(C28:C30),"")</f>
        <v>46.938000000000002</v>
      </c>
      <c r="D31" s="62">
        <f t="shared" si="4"/>
        <v>47.442999999999998</v>
      </c>
      <c r="E31" s="62">
        <f t="shared" si="4"/>
        <v>80.593000000000004</v>
      </c>
      <c r="F31" s="62">
        <f t="shared" si="4"/>
        <v>74.302999999999997</v>
      </c>
      <c r="G31" s="62">
        <f t="shared" si="4"/>
        <v>61.347000000000001</v>
      </c>
      <c r="H31" s="62">
        <f t="shared" si="4"/>
        <v>160.08000000000001</v>
      </c>
      <c r="I31" s="62">
        <f t="shared" si="4"/>
        <v>140.511</v>
      </c>
      <c r="J31" s="62">
        <f t="shared" si="4"/>
        <v>113.18</v>
      </c>
      <c r="K31" s="62">
        <f t="shared" si="4"/>
        <v>128.58000000000001</v>
      </c>
      <c r="L31" s="62">
        <f t="shared" si="4"/>
        <v>73.087999999999994</v>
      </c>
      <c r="M31" s="62">
        <f t="shared" si="4"/>
        <v>77.066000000000003</v>
      </c>
      <c r="N31" s="62">
        <f t="shared" si="4"/>
        <v>8.8829999999999991</v>
      </c>
      <c r="O31" s="62">
        <f t="shared" si="4"/>
        <v>15.221</v>
      </c>
      <c r="P31" s="62">
        <f t="shared" si="4"/>
        <v>27.420999999999999</v>
      </c>
      <c r="Q31" s="62">
        <f t="shared" si="4"/>
        <v>23.491</v>
      </c>
      <c r="R31" s="62">
        <f t="shared" si="4"/>
        <v>20.657</v>
      </c>
      <c r="S31" s="62">
        <f t="shared" si="4"/>
        <v>37.280999999999999</v>
      </c>
      <c r="T31" s="62">
        <f t="shared" si="4"/>
        <v>46.192999999999998</v>
      </c>
      <c r="U31" s="62">
        <f t="shared" si="4"/>
        <v>37.445</v>
      </c>
      <c r="V31" s="62">
        <f t="shared" si="4"/>
        <v>41.192</v>
      </c>
      <c r="W31" s="62">
        <f t="shared" si="4"/>
        <v>26.113</v>
      </c>
      <c r="X31" s="62">
        <f t="shared" si="4"/>
        <v>50.985999999999997</v>
      </c>
      <c r="Y31" s="62">
        <f t="shared" si="4"/>
        <v>42.32</v>
      </c>
      <c r="Z31" s="63" t="str">
        <f t="shared" si="4"/>
        <v/>
      </c>
      <c r="AA31" s="64">
        <f>SUM(AA28:AA30)</f>
        <v>1444.5519999999999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64.22</v>
      </c>
      <c r="C51" s="88">
        <f t="shared" si="10"/>
        <v>46.938000000000002</v>
      </c>
      <c r="D51" s="88">
        <f t="shared" si="10"/>
        <v>47.442999999999998</v>
      </c>
      <c r="E51" s="88">
        <f t="shared" si="10"/>
        <v>80.592999999999989</v>
      </c>
      <c r="F51" s="88">
        <f t="shared" si="10"/>
        <v>74.302999999999997</v>
      </c>
      <c r="G51" s="88">
        <f t="shared" si="10"/>
        <v>61.347000000000001</v>
      </c>
      <c r="H51" s="88">
        <f t="shared" si="10"/>
        <v>160.07999999999998</v>
      </c>
      <c r="I51" s="88">
        <f t="shared" si="10"/>
        <v>140.511</v>
      </c>
      <c r="J51" s="88">
        <f t="shared" si="10"/>
        <v>113.18</v>
      </c>
      <c r="K51" s="88">
        <f t="shared" si="10"/>
        <v>128.57999999999998</v>
      </c>
      <c r="L51" s="88">
        <f t="shared" si="10"/>
        <v>73.087999999999994</v>
      </c>
      <c r="M51" s="88">
        <f t="shared" si="10"/>
        <v>77.066000000000003</v>
      </c>
      <c r="N51" s="88">
        <f t="shared" si="10"/>
        <v>8.8830000000000009</v>
      </c>
      <c r="O51" s="88">
        <f t="shared" si="10"/>
        <v>15.221</v>
      </c>
      <c r="P51" s="88">
        <f t="shared" si="10"/>
        <v>27.420999999999999</v>
      </c>
      <c r="Q51" s="88">
        <f t="shared" si="10"/>
        <v>23.491</v>
      </c>
      <c r="R51" s="88">
        <f t="shared" si="10"/>
        <v>20.657</v>
      </c>
      <c r="S51" s="88">
        <f t="shared" si="10"/>
        <v>37.280999999999999</v>
      </c>
      <c r="T51" s="88">
        <f t="shared" si="10"/>
        <v>46.192999999999998</v>
      </c>
      <c r="U51" s="88">
        <f t="shared" si="10"/>
        <v>37.445</v>
      </c>
      <c r="V51" s="88">
        <f t="shared" si="10"/>
        <v>41.192</v>
      </c>
      <c r="W51" s="88">
        <f t="shared" si="10"/>
        <v>26.113</v>
      </c>
      <c r="X51" s="88">
        <f t="shared" si="10"/>
        <v>50.986000000000004</v>
      </c>
      <c r="Y51" s="88">
        <f t="shared" si="10"/>
        <v>42.32</v>
      </c>
      <c r="Z51" s="89" t="str">
        <f t="shared" si="10"/>
        <v/>
      </c>
      <c r="AA51" s="104">
        <f>SUM(B51:Z51)</f>
        <v>1444.5519999999999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45080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64.22</v>
      </c>
      <c r="C4" s="18">
        <v>46.938000000000002</v>
      </c>
      <c r="D4" s="18">
        <v>47.442999999999998</v>
      </c>
      <c r="E4" s="18">
        <v>80.592999999999989</v>
      </c>
      <c r="F4" s="18">
        <v>74.302999999999997</v>
      </c>
      <c r="G4" s="18">
        <v>61.346999999999987</v>
      </c>
      <c r="H4" s="18">
        <v>160.08000000000001</v>
      </c>
      <c r="I4" s="18">
        <v>140.511</v>
      </c>
      <c r="J4" s="18">
        <v>113.17999999999999</v>
      </c>
      <c r="K4" s="18">
        <v>128.58000000000004</v>
      </c>
      <c r="L4" s="18">
        <v>73.088000000000008</v>
      </c>
      <c r="M4" s="18">
        <v>77.066000000000003</v>
      </c>
      <c r="N4" s="18">
        <v>8.8829999999999991</v>
      </c>
      <c r="O4" s="18">
        <v>15.220999999999998</v>
      </c>
      <c r="P4" s="18">
        <v>27.421000000000003</v>
      </c>
      <c r="Q4" s="18">
        <v>23.490999999999996</v>
      </c>
      <c r="R4" s="18">
        <v>20.657</v>
      </c>
      <c r="S4" s="18">
        <v>37.280999999999999</v>
      </c>
      <c r="T4" s="18">
        <v>46.192999999999991</v>
      </c>
      <c r="U4" s="18">
        <v>37.445</v>
      </c>
      <c r="V4" s="18">
        <v>41.192</v>
      </c>
      <c r="W4" s="18">
        <v>26.113000000000003</v>
      </c>
      <c r="X4" s="18">
        <v>50.986000000000004</v>
      </c>
      <c r="Y4" s="18">
        <v>42.32</v>
      </c>
      <c r="Z4" s="19"/>
      <c r="AA4" s="20">
        <f>SUM(B4:Z4)</f>
        <v>1444.5519999999999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91.96</v>
      </c>
      <c r="C7" s="28">
        <v>115.01</v>
      </c>
      <c r="D7" s="28">
        <v>114.77</v>
      </c>
      <c r="E7" s="28">
        <v>110.57</v>
      </c>
      <c r="F7" s="28">
        <v>85</v>
      </c>
      <c r="G7" s="28">
        <v>93</v>
      </c>
      <c r="H7" s="28">
        <v>79.45</v>
      </c>
      <c r="I7" s="28">
        <v>79.45</v>
      </c>
      <c r="J7" s="28">
        <v>68.349999999999994</v>
      </c>
      <c r="K7" s="28">
        <v>58.95</v>
      </c>
      <c r="L7" s="28">
        <v>68.87</v>
      </c>
      <c r="M7" s="28">
        <v>11.31</v>
      </c>
      <c r="N7" s="28">
        <v>400</v>
      </c>
      <c r="O7" s="28">
        <v>85</v>
      </c>
      <c r="P7" s="28">
        <v>25.41</v>
      </c>
      <c r="Q7" s="28">
        <v>85</v>
      </c>
      <c r="R7" s="28">
        <v>86.38</v>
      </c>
      <c r="S7" s="28">
        <v>81.92</v>
      </c>
      <c r="T7" s="28">
        <v>79.41</v>
      </c>
      <c r="U7" s="28">
        <v>84.46</v>
      </c>
      <c r="V7" s="28">
        <v>102.1</v>
      </c>
      <c r="W7" s="28">
        <v>98.2</v>
      </c>
      <c r="X7" s="28">
        <v>86.3</v>
      </c>
      <c r="Y7" s="28">
        <v>84.77</v>
      </c>
      <c r="Z7" s="29"/>
      <c r="AA7" s="30">
        <f>IF(SUM(B7:Z7)&lt;&gt;0,AVERAGEIF(B7:Z7,"&lt;&gt;"""),"")</f>
        <v>94.818333333333342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>
        <v>3.2000000000000001E-2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3.2000000000000001E-2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3.6999999999999998E-2</v>
      </c>
      <c r="C14" s="57"/>
      <c r="D14" s="57"/>
      <c r="E14" s="57"/>
      <c r="F14" s="57">
        <v>12.698</v>
      </c>
      <c r="G14" s="57"/>
      <c r="H14" s="57">
        <v>50.29</v>
      </c>
      <c r="I14" s="57">
        <v>51.506999999999998</v>
      </c>
      <c r="J14" s="57">
        <v>32.824999999999996</v>
      </c>
      <c r="K14" s="57">
        <v>31.698</v>
      </c>
      <c r="L14" s="57">
        <v>22.347999999999999</v>
      </c>
      <c r="M14" s="57">
        <v>20.365000000000002</v>
      </c>
      <c r="N14" s="57"/>
      <c r="O14" s="57">
        <v>5.5259999999999998</v>
      </c>
      <c r="P14" s="57">
        <v>13.086</v>
      </c>
      <c r="Q14" s="57">
        <v>14.840999999999999</v>
      </c>
      <c r="R14" s="57"/>
      <c r="S14" s="57">
        <v>3.891</v>
      </c>
      <c r="T14" s="57">
        <v>28.187000000000001</v>
      </c>
      <c r="U14" s="57">
        <v>16.37</v>
      </c>
      <c r="V14" s="57"/>
      <c r="W14" s="57"/>
      <c r="X14" s="57">
        <v>0.14199999999999999</v>
      </c>
      <c r="Y14" s="57">
        <v>17.661999999999999</v>
      </c>
      <c r="Z14" s="58"/>
      <c r="AA14" s="59">
        <f t="shared" si="0"/>
        <v>321.47300000000007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3.6999999999999998E-2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12.698</v>
      </c>
      <c r="G16" s="62">
        <f t="shared" si="1"/>
        <v>3.2000000000000001E-2</v>
      </c>
      <c r="H16" s="62">
        <f t="shared" si="1"/>
        <v>50.29</v>
      </c>
      <c r="I16" s="62">
        <f t="shared" si="1"/>
        <v>51.506999999999998</v>
      </c>
      <c r="J16" s="62">
        <f t="shared" si="1"/>
        <v>32.824999999999996</v>
      </c>
      <c r="K16" s="62">
        <f t="shared" si="1"/>
        <v>31.698</v>
      </c>
      <c r="L16" s="62">
        <f t="shared" si="1"/>
        <v>22.347999999999999</v>
      </c>
      <c r="M16" s="62">
        <f t="shared" si="1"/>
        <v>20.365000000000002</v>
      </c>
      <c r="N16" s="62">
        <f t="shared" si="1"/>
        <v>0</v>
      </c>
      <c r="O16" s="62">
        <f t="shared" si="1"/>
        <v>5.5259999999999998</v>
      </c>
      <c r="P16" s="62">
        <f t="shared" si="1"/>
        <v>13.086</v>
      </c>
      <c r="Q16" s="62">
        <f t="shared" si="1"/>
        <v>14.840999999999999</v>
      </c>
      <c r="R16" s="62">
        <f t="shared" si="1"/>
        <v>0</v>
      </c>
      <c r="S16" s="62">
        <f t="shared" si="1"/>
        <v>3.891</v>
      </c>
      <c r="T16" s="62">
        <f t="shared" si="1"/>
        <v>28.187000000000001</v>
      </c>
      <c r="U16" s="62">
        <f t="shared" si="1"/>
        <v>16.37</v>
      </c>
      <c r="V16" s="62">
        <f t="shared" si="1"/>
        <v>0</v>
      </c>
      <c r="W16" s="62">
        <f t="shared" si="1"/>
        <v>0</v>
      </c>
      <c r="X16" s="62">
        <f t="shared" si="1"/>
        <v>0.14199999999999999</v>
      </c>
      <c r="Y16" s="62">
        <f t="shared" si="1"/>
        <v>17.661999999999999</v>
      </c>
      <c r="Z16" s="63" t="str">
        <f t="shared" si="1"/>
        <v/>
      </c>
      <c r="AA16" s="64">
        <f>SUM(AA10:AA15)</f>
        <v>321.50500000000005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>
        <v>33.082999999999998</v>
      </c>
      <c r="F19" s="72"/>
      <c r="G19" s="72"/>
      <c r="H19" s="72">
        <v>50</v>
      </c>
      <c r="I19" s="72">
        <v>29.876999999999999</v>
      </c>
      <c r="J19" s="72">
        <v>14.23</v>
      </c>
      <c r="K19" s="72">
        <v>16.555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143.745</v>
      </c>
    </row>
    <row r="20" spans="1:27" ht="24.9" customHeight="1" x14ac:dyDescent="0.25">
      <c r="A20" s="75" t="s">
        <v>15</v>
      </c>
      <c r="B20" s="76">
        <v>10.018999999999998</v>
      </c>
      <c r="C20" s="77">
        <v>8.6920000000000002</v>
      </c>
      <c r="D20" s="77">
        <v>9.6440000000000001</v>
      </c>
      <c r="E20" s="77">
        <v>9.5739999999999998</v>
      </c>
      <c r="F20" s="77">
        <v>8.3130000000000006</v>
      </c>
      <c r="G20" s="77">
        <v>12.426999999999998</v>
      </c>
      <c r="H20" s="77">
        <v>9.9599999999999991</v>
      </c>
      <c r="I20" s="77">
        <v>9.2029999999999994</v>
      </c>
      <c r="J20" s="77">
        <v>11.624000000000001</v>
      </c>
      <c r="K20" s="77">
        <v>14.164000000000001</v>
      </c>
      <c r="L20" s="77">
        <v>10.582000000000001</v>
      </c>
      <c r="M20" s="77">
        <v>18.425000000000001</v>
      </c>
      <c r="N20" s="77"/>
      <c r="O20" s="77">
        <v>0.44700000000000001</v>
      </c>
      <c r="P20" s="77">
        <v>2.4510000000000001</v>
      </c>
      <c r="Q20" s="77">
        <v>0.45</v>
      </c>
      <c r="R20" s="77">
        <v>5.5679999999999996</v>
      </c>
      <c r="S20" s="77">
        <v>5.1120000000000001</v>
      </c>
      <c r="T20" s="77">
        <v>1.7609999999999999</v>
      </c>
      <c r="U20" s="77">
        <v>2.9649999999999999</v>
      </c>
      <c r="V20" s="77">
        <v>9.6269999999999989</v>
      </c>
      <c r="W20" s="77">
        <v>3.4769999999999999</v>
      </c>
      <c r="X20" s="77">
        <v>8.5709999999999997</v>
      </c>
      <c r="Y20" s="77">
        <v>7.0640000000000001</v>
      </c>
      <c r="Z20" s="78"/>
      <c r="AA20" s="79">
        <f t="shared" si="2"/>
        <v>180.12</v>
      </c>
    </row>
    <row r="21" spans="1:27" ht="24.9" customHeight="1" x14ac:dyDescent="0.25">
      <c r="A21" s="75" t="s">
        <v>16</v>
      </c>
      <c r="B21" s="80">
        <v>54.164000000000001</v>
      </c>
      <c r="C21" s="81">
        <v>38.245999999999995</v>
      </c>
      <c r="D21" s="81">
        <v>37.798999999999999</v>
      </c>
      <c r="E21" s="81">
        <v>37.936000000000007</v>
      </c>
      <c r="F21" s="81">
        <v>53.292000000000002</v>
      </c>
      <c r="G21" s="81">
        <v>48.888000000000005</v>
      </c>
      <c r="H21" s="81">
        <v>49.829999999999991</v>
      </c>
      <c r="I21" s="81">
        <v>49.923999999999999</v>
      </c>
      <c r="J21" s="81">
        <v>54.501000000000005</v>
      </c>
      <c r="K21" s="81">
        <v>66.162999999999997</v>
      </c>
      <c r="L21" s="81">
        <v>40.158000000000001</v>
      </c>
      <c r="M21" s="81">
        <v>38.276000000000003</v>
      </c>
      <c r="N21" s="81">
        <v>8.8829999999999991</v>
      </c>
      <c r="O21" s="81">
        <v>9.2479999999999993</v>
      </c>
      <c r="P21" s="81">
        <v>11.884</v>
      </c>
      <c r="Q21" s="81">
        <v>8.1999999999999993</v>
      </c>
      <c r="R21" s="81">
        <v>15.088999999999997</v>
      </c>
      <c r="S21" s="81">
        <v>28.278000000000002</v>
      </c>
      <c r="T21" s="81">
        <v>16.244999999999997</v>
      </c>
      <c r="U21" s="81">
        <v>18.11</v>
      </c>
      <c r="V21" s="81">
        <v>31.565000000000001</v>
      </c>
      <c r="W21" s="81">
        <v>22.635999999999999</v>
      </c>
      <c r="X21" s="81">
        <v>42.273000000000003</v>
      </c>
      <c r="Y21" s="81">
        <v>17.594000000000001</v>
      </c>
      <c r="Z21" s="78"/>
      <c r="AA21" s="79">
        <f t="shared" si="2"/>
        <v>799.18200000000024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64.182999999999993</v>
      </c>
      <c r="C25" s="88">
        <f t="shared" si="3"/>
        <v>46.937999999999995</v>
      </c>
      <c r="D25" s="88">
        <f t="shared" si="3"/>
        <v>47.442999999999998</v>
      </c>
      <c r="E25" s="88">
        <f t="shared" si="3"/>
        <v>80.593000000000004</v>
      </c>
      <c r="F25" s="88">
        <f t="shared" si="3"/>
        <v>61.605000000000004</v>
      </c>
      <c r="G25" s="88">
        <f t="shared" si="3"/>
        <v>61.315000000000005</v>
      </c>
      <c r="H25" s="88">
        <f t="shared" si="3"/>
        <v>109.78999999999999</v>
      </c>
      <c r="I25" s="88">
        <f t="shared" si="3"/>
        <v>89.003999999999991</v>
      </c>
      <c r="J25" s="88">
        <f t="shared" si="3"/>
        <v>80.355000000000004</v>
      </c>
      <c r="K25" s="88">
        <f t="shared" si="3"/>
        <v>96.882000000000005</v>
      </c>
      <c r="L25" s="88">
        <f t="shared" si="3"/>
        <v>50.74</v>
      </c>
      <c r="M25" s="88">
        <f t="shared" si="3"/>
        <v>56.701000000000008</v>
      </c>
      <c r="N25" s="88">
        <f t="shared" si="3"/>
        <v>8.8829999999999991</v>
      </c>
      <c r="O25" s="88">
        <f t="shared" si="3"/>
        <v>9.6949999999999985</v>
      </c>
      <c r="P25" s="88">
        <f t="shared" si="3"/>
        <v>14.335000000000001</v>
      </c>
      <c r="Q25" s="88">
        <f t="shared" si="3"/>
        <v>8.6499999999999986</v>
      </c>
      <c r="R25" s="88">
        <f t="shared" si="3"/>
        <v>20.656999999999996</v>
      </c>
      <c r="S25" s="88">
        <f t="shared" si="3"/>
        <v>33.39</v>
      </c>
      <c r="T25" s="88">
        <f t="shared" si="3"/>
        <v>18.005999999999997</v>
      </c>
      <c r="U25" s="88">
        <f t="shared" si="3"/>
        <v>21.074999999999999</v>
      </c>
      <c r="V25" s="88">
        <f t="shared" si="3"/>
        <v>41.192</v>
      </c>
      <c r="W25" s="88">
        <f t="shared" si="3"/>
        <v>26.113</v>
      </c>
      <c r="X25" s="88">
        <f t="shared" si="3"/>
        <v>50.844000000000001</v>
      </c>
      <c r="Y25" s="88">
        <f t="shared" si="3"/>
        <v>24.658000000000001</v>
      </c>
      <c r="Z25" s="89">
        <f t="shared" si="3"/>
        <v>0</v>
      </c>
      <c r="AA25" s="90">
        <f t="shared" si="3"/>
        <v>1123.0470000000003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64.22</v>
      </c>
      <c r="C29" s="77">
        <v>46.938000000000002</v>
      </c>
      <c r="D29" s="77">
        <v>47.442999999999998</v>
      </c>
      <c r="E29" s="77">
        <v>80.593000000000004</v>
      </c>
      <c r="F29" s="77">
        <v>74.302999999999997</v>
      </c>
      <c r="G29" s="77">
        <v>61.347000000000001</v>
      </c>
      <c r="H29" s="77">
        <v>160.08000000000001</v>
      </c>
      <c r="I29" s="77">
        <v>140.511</v>
      </c>
      <c r="J29" s="77">
        <v>113.18</v>
      </c>
      <c r="K29" s="77">
        <v>128.58000000000001</v>
      </c>
      <c r="L29" s="77">
        <v>73.087999999999994</v>
      </c>
      <c r="M29" s="77">
        <v>77.066000000000003</v>
      </c>
      <c r="N29" s="77">
        <v>8.8829999999999991</v>
      </c>
      <c r="O29" s="77">
        <v>15.221</v>
      </c>
      <c r="P29" s="77">
        <v>27.420999999999999</v>
      </c>
      <c r="Q29" s="77">
        <v>23.491</v>
      </c>
      <c r="R29" s="77">
        <v>20.657</v>
      </c>
      <c r="S29" s="77">
        <v>37.280999999999999</v>
      </c>
      <c r="T29" s="77">
        <v>46.192999999999998</v>
      </c>
      <c r="U29" s="77">
        <v>37.445</v>
      </c>
      <c r="V29" s="77">
        <v>41.192</v>
      </c>
      <c r="W29" s="77">
        <v>26.113</v>
      </c>
      <c r="X29" s="77">
        <v>50.985999999999997</v>
      </c>
      <c r="Y29" s="77">
        <v>42.32</v>
      </c>
      <c r="Z29" s="78"/>
      <c r="AA29" s="79">
        <f>SUM(B29:Z29)</f>
        <v>1444.5519999999999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64.22</v>
      </c>
      <c r="C31" s="62">
        <f t="shared" si="4"/>
        <v>46.938000000000002</v>
      </c>
      <c r="D31" s="62">
        <f t="shared" si="4"/>
        <v>47.442999999999998</v>
      </c>
      <c r="E31" s="62">
        <f t="shared" si="4"/>
        <v>80.593000000000004</v>
      </c>
      <c r="F31" s="62">
        <f t="shared" si="4"/>
        <v>74.302999999999997</v>
      </c>
      <c r="G31" s="62">
        <f t="shared" si="4"/>
        <v>61.347000000000001</v>
      </c>
      <c r="H31" s="62">
        <f t="shared" si="4"/>
        <v>160.08000000000001</v>
      </c>
      <c r="I31" s="62">
        <f t="shared" si="4"/>
        <v>140.511</v>
      </c>
      <c r="J31" s="62">
        <f t="shared" si="4"/>
        <v>113.18</v>
      </c>
      <c r="K31" s="62">
        <f t="shared" si="4"/>
        <v>128.58000000000001</v>
      </c>
      <c r="L31" s="62">
        <f t="shared" si="4"/>
        <v>73.087999999999994</v>
      </c>
      <c r="M31" s="62">
        <f t="shared" si="4"/>
        <v>77.066000000000003</v>
      </c>
      <c r="N31" s="62">
        <f t="shared" si="4"/>
        <v>8.8829999999999991</v>
      </c>
      <c r="O31" s="62">
        <f t="shared" si="4"/>
        <v>15.221</v>
      </c>
      <c r="P31" s="62">
        <f t="shared" si="4"/>
        <v>27.420999999999999</v>
      </c>
      <c r="Q31" s="62">
        <f t="shared" si="4"/>
        <v>23.491</v>
      </c>
      <c r="R31" s="62">
        <f t="shared" si="4"/>
        <v>20.657</v>
      </c>
      <c r="S31" s="62">
        <f t="shared" si="4"/>
        <v>37.280999999999999</v>
      </c>
      <c r="T31" s="62">
        <f t="shared" si="4"/>
        <v>46.192999999999998</v>
      </c>
      <c r="U31" s="62">
        <f t="shared" si="4"/>
        <v>37.445</v>
      </c>
      <c r="V31" s="62">
        <f t="shared" si="4"/>
        <v>41.192</v>
      </c>
      <c r="W31" s="62">
        <f t="shared" si="4"/>
        <v>26.113</v>
      </c>
      <c r="X31" s="62">
        <f t="shared" si="4"/>
        <v>50.985999999999997</v>
      </c>
      <c r="Y31" s="62">
        <f t="shared" si="4"/>
        <v>42.32</v>
      </c>
      <c r="Z31" s="63">
        <f t="shared" si="4"/>
        <v>0</v>
      </c>
      <c r="AA31" s="64">
        <f t="shared" si="4"/>
        <v>1444.5519999999999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64.22</v>
      </c>
      <c r="C51" s="88">
        <f t="shared" si="10"/>
        <v>46.937999999999995</v>
      </c>
      <c r="D51" s="88">
        <f t="shared" si="10"/>
        <v>47.442999999999998</v>
      </c>
      <c r="E51" s="88">
        <f t="shared" si="10"/>
        <v>80.593000000000004</v>
      </c>
      <c r="F51" s="88">
        <f t="shared" si="10"/>
        <v>74.302999999999997</v>
      </c>
      <c r="G51" s="88">
        <f t="shared" si="10"/>
        <v>61.347000000000001</v>
      </c>
      <c r="H51" s="88">
        <f t="shared" si="10"/>
        <v>160.07999999999998</v>
      </c>
      <c r="I51" s="88">
        <f t="shared" si="10"/>
        <v>140.511</v>
      </c>
      <c r="J51" s="88">
        <f t="shared" si="10"/>
        <v>113.18</v>
      </c>
      <c r="K51" s="88">
        <f t="shared" si="10"/>
        <v>128.58000000000001</v>
      </c>
      <c r="L51" s="88">
        <f t="shared" si="10"/>
        <v>73.087999999999994</v>
      </c>
      <c r="M51" s="88">
        <f t="shared" si="10"/>
        <v>77.066000000000003</v>
      </c>
      <c r="N51" s="88">
        <f t="shared" si="10"/>
        <v>8.8829999999999991</v>
      </c>
      <c r="O51" s="88">
        <f t="shared" si="10"/>
        <v>15.220999999999998</v>
      </c>
      <c r="P51" s="88">
        <f t="shared" si="10"/>
        <v>27.420999999999999</v>
      </c>
      <c r="Q51" s="88">
        <f t="shared" si="10"/>
        <v>23.491</v>
      </c>
      <c r="R51" s="88">
        <f t="shared" si="10"/>
        <v>20.656999999999996</v>
      </c>
      <c r="S51" s="88">
        <f t="shared" si="10"/>
        <v>37.280999999999999</v>
      </c>
      <c r="T51" s="88">
        <f t="shared" si="10"/>
        <v>46.192999999999998</v>
      </c>
      <c r="U51" s="88">
        <f t="shared" si="10"/>
        <v>37.445</v>
      </c>
      <c r="V51" s="88">
        <f t="shared" si="10"/>
        <v>41.192</v>
      </c>
      <c r="W51" s="88">
        <f t="shared" si="10"/>
        <v>26.113</v>
      </c>
      <c r="X51" s="88">
        <f t="shared" si="10"/>
        <v>50.986000000000004</v>
      </c>
      <c r="Y51" s="88">
        <f t="shared" si="10"/>
        <v>42.32</v>
      </c>
      <c r="Z51" s="89">
        <f t="shared" si="10"/>
        <v>0</v>
      </c>
      <c r="AA51" s="104">
        <f>SUM(B51:Z51)</f>
        <v>1444.5519999999999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45080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91.96</v>
      </c>
      <c r="C7" s="117">
        <v>115.01</v>
      </c>
      <c r="D7" s="117">
        <v>114.77</v>
      </c>
      <c r="E7" s="117">
        <v>110.57</v>
      </c>
      <c r="F7" s="117">
        <v>85</v>
      </c>
      <c r="G7" s="117">
        <v>93</v>
      </c>
      <c r="H7" s="117">
        <v>79.45</v>
      </c>
      <c r="I7" s="117">
        <v>79.45</v>
      </c>
      <c r="J7" s="117">
        <v>68.349999999999994</v>
      </c>
      <c r="K7" s="117">
        <v>58.95</v>
      </c>
      <c r="L7" s="117">
        <v>68.87</v>
      </c>
      <c r="M7" s="117">
        <v>11.31</v>
      </c>
      <c r="N7" s="117">
        <v>400</v>
      </c>
      <c r="O7" s="117">
        <v>85</v>
      </c>
      <c r="P7" s="117">
        <v>25.41</v>
      </c>
      <c r="Q7" s="117">
        <v>85</v>
      </c>
      <c r="R7" s="117">
        <v>86.38</v>
      </c>
      <c r="S7" s="117">
        <v>81.92</v>
      </c>
      <c r="T7" s="117">
        <v>79.41</v>
      </c>
      <c r="U7" s="117">
        <v>84.46</v>
      </c>
      <c r="V7" s="117">
        <v>102.1</v>
      </c>
      <c r="W7" s="117">
        <v>98.2</v>
      </c>
      <c r="X7" s="117">
        <v>86.3</v>
      </c>
      <c r="Y7" s="117">
        <v>84.77</v>
      </c>
      <c r="Z7" s="118"/>
      <c r="AA7" s="119">
        <f>IF(SUM(B7:Z7)&lt;&gt;0,AVERAGEIF(B7:Z7,"&lt;&gt;"""),"")</f>
        <v>94.818333333333342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2023-06-02T20:16:14Z</dcterms:created>
  <dcterms:modified xsi:type="dcterms:W3CDTF">2023-06-02T20:16:16Z</dcterms:modified>
</cp:coreProperties>
</file>