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<sst xmlns="http://schemas.openxmlformats.org/spreadsheetml/2006/main" count="117" uniqueCount="53">
  <si>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01/06/2023 23:19:50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</si>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</sst>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FC-4922-A501-8A7AB899B13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FC-4922-A501-8A7AB899B13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25.248999999999999</c:v>
                </c:pt>
                <c:pt idx="18">
                  <c:v>31.664000000000001</c:v>
                </c:pt>
                <c:pt idx="19">
                  <c:v>54.75</c:v>
                </c:pt>
                <c:pt idx="20">
                  <c:v>28.01</c:v>
                </c:pt>
                <c:pt idx="21">
                  <c:v>76.603999999999999</c:v>
                </c:pt>
                <c:pt idx="22">
                  <c:v>26.817</c:v>
                </c:pt>
                <c:pt idx="23">
                  <c:v>11.583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FC-4922-A501-8A7AB899B13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C-4922-A501-8A7AB899B13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36.647999999999996</c:v>
                </c:pt>
                <c:pt idx="1">
                  <c:v>38.86</c:v>
                </c:pt>
                <c:pt idx="2">
                  <c:v>5.9610000000000003</c:v>
                </c:pt>
                <c:pt idx="3">
                  <c:v>6.8820000000000006</c:v>
                </c:pt>
                <c:pt idx="4">
                  <c:v>7.3280000000000003</c:v>
                </c:pt>
                <c:pt idx="5">
                  <c:v>7.12</c:v>
                </c:pt>
                <c:pt idx="6">
                  <c:v>31.869</c:v>
                </c:pt>
                <c:pt idx="7">
                  <c:v>17.853999999999999</c:v>
                </c:pt>
                <c:pt idx="8">
                  <c:v>29.289000000000001</c:v>
                </c:pt>
                <c:pt idx="9">
                  <c:v>43.47</c:v>
                </c:pt>
                <c:pt idx="10">
                  <c:v>55.863999999999997</c:v>
                </c:pt>
                <c:pt idx="11">
                  <c:v>70.324000000000012</c:v>
                </c:pt>
                <c:pt idx="12">
                  <c:v>49.619</c:v>
                </c:pt>
                <c:pt idx="13">
                  <c:v>43.850999999999999</c:v>
                </c:pt>
                <c:pt idx="14">
                  <c:v>36.760999999999996</c:v>
                </c:pt>
                <c:pt idx="15">
                  <c:v>28.783000000000001</c:v>
                </c:pt>
                <c:pt idx="16">
                  <c:v>30.834</c:v>
                </c:pt>
                <c:pt idx="17">
                  <c:v>20.89</c:v>
                </c:pt>
                <c:pt idx="18">
                  <c:v>0.44800000000000001</c:v>
                </c:pt>
                <c:pt idx="19">
                  <c:v>0.32</c:v>
                </c:pt>
                <c:pt idx="20">
                  <c:v>16.795000000000002</c:v>
                </c:pt>
                <c:pt idx="21">
                  <c:v>0.32</c:v>
                </c:pt>
                <c:pt idx="22">
                  <c:v>0.92500000000000004</c:v>
                </c:pt>
                <c:pt idx="23">
                  <c:v>1.716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FC-4922-A501-8A7AB899B13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FC-4922-A501-8A7AB899B13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FC-4922-A501-8A7AB899B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43.167000000000002</c:v>
                </c:pt>
                <c:pt idx="1">
                  <c:v>44.174999999999997</c:v>
                </c:pt>
                <c:pt idx="2">
                  <c:v>30.052</c:v>
                </c:pt>
                <c:pt idx="3">
                  <c:v>29.321999999999996</c:v>
                </c:pt>
                <c:pt idx="4">
                  <c:v>34.453000000000003</c:v>
                </c:pt>
                <c:pt idx="5">
                  <c:v>38.82</c:v>
                </c:pt>
                <c:pt idx="6">
                  <c:v>36.268000000000001</c:v>
                </c:pt>
                <c:pt idx="7">
                  <c:v>23.760999999999999</c:v>
                </c:pt>
                <c:pt idx="8">
                  <c:v>48.58700000000001</c:v>
                </c:pt>
                <c:pt idx="9">
                  <c:v>61.202000000000005</c:v>
                </c:pt>
                <c:pt idx="10">
                  <c:v>73.567000000000007</c:v>
                </c:pt>
                <c:pt idx="11">
                  <c:v>86.165999999999997</c:v>
                </c:pt>
                <c:pt idx="12">
                  <c:v>49.619</c:v>
                </c:pt>
                <c:pt idx="13">
                  <c:v>43.850999999999999</c:v>
                </c:pt>
                <c:pt idx="14">
                  <c:v>36.760999999999996</c:v>
                </c:pt>
                <c:pt idx="15">
                  <c:v>28.783000000000001</c:v>
                </c:pt>
                <c:pt idx="16">
                  <c:v>30.834000000000003</c:v>
                </c:pt>
                <c:pt idx="17">
                  <c:v>46.139000000000003</c:v>
                </c:pt>
                <c:pt idx="18">
                  <c:v>32.112000000000002</c:v>
                </c:pt>
                <c:pt idx="19">
                  <c:v>55.070000000000007</c:v>
                </c:pt>
                <c:pt idx="20">
                  <c:v>44.814999999999998</c:v>
                </c:pt>
                <c:pt idx="21">
                  <c:v>76.924000000000007</c:v>
                </c:pt>
                <c:pt idx="22">
                  <c:v>28.117000000000001</c:v>
                </c:pt>
                <c:pt idx="23">
                  <c:v>13.904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FC-4922-A501-8A7AB899B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81.09</c:v>
                </c:pt>
                <c:pt idx="1">
                  <c:v>76.900000000000006</c:v>
                </c:pt>
                <c:pt idx="2">
                  <c:v>68.11</c:v>
                </c:pt>
                <c:pt idx="3">
                  <c:v>64.760000000000005</c:v>
                </c:pt>
                <c:pt idx="4">
                  <c:v>67.44</c:v>
                </c:pt>
                <c:pt idx="5">
                  <c:v>76.290000000000006</c:v>
                </c:pt>
                <c:pt idx="6">
                  <c:v>82.5</c:v>
                </c:pt>
                <c:pt idx="7">
                  <c:v>82.5</c:v>
                </c:pt>
                <c:pt idx="8">
                  <c:v>82.5</c:v>
                </c:pt>
                <c:pt idx="9">
                  <c:v>81.87</c:v>
                </c:pt>
                <c:pt idx="10">
                  <c:v>69.59</c:v>
                </c:pt>
                <c:pt idx="11">
                  <c:v>61.15</c:v>
                </c:pt>
                <c:pt idx="12">
                  <c:v>58.06</c:v>
                </c:pt>
                <c:pt idx="13">
                  <c:v>42.62</c:v>
                </c:pt>
                <c:pt idx="14">
                  <c:v>35.82</c:v>
                </c:pt>
                <c:pt idx="15">
                  <c:v>42.4</c:v>
                </c:pt>
                <c:pt idx="16">
                  <c:v>58.27</c:v>
                </c:pt>
                <c:pt idx="17">
                  <c:v>74.36</c:v>
                </c:pt>
                <c:pt idx="18">
                  <c:v>78.87</c:v>
                </c:pt>
                <c:pt idx="19">
                  <c:v>82.48</c:v>
                </c:pt>
                <c:pt idx="20">
                  <c:v>90.55</c:v>
                </c:pt>
                <c:pt idx="21">
                  <c:v>82.48</c:v>
                </c:pt>
                <c:pt idx="22">
                  <c:v>79.77</c:v>
                </c:pt>
                <c:pt idx="23">
                  <c:v>78.87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FC-4922-A501-8A7AB899B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43.166999999999994</v>
      </c>
      <c r="C4" s="18">
        <v>44.175000000000004</v>
      </c>
      <c r="D4" s="18">
        <v>30.052</v>
      </c>
      <c r="E4" s="18">
        <v>29.322000000000006</v>
      </c>
      <c r="F4" s="18">
        <v>34.453000000000003</v>
      </c>
      <c r="G4" s="18">
        <v>38.82</v>
      </c>
      <c r="H4" s="18">
        <v>36.267999999999994</v>
      </c>
      <c r="I4" s="18">
        <v>23.760999999999999</v>
      </c>
      <c r="J4" s="18">
        <v>48.586999999999996</v>
      </c>
      <c r="K4" s="18">
        <v>61.201999999999998</v>
      </c>
      <c r="L4" s="18">
        <v>73.567000000000007</v>
      </c>
      <c r="M4" s="18">
        <v>86.166000000000011</v>
      </c>
      <c r="N4" s="18">
        <v>49.619</v>
      </c>
      <c r="O4" s="18">
        <v>43.850999999999999</v>
      </c>
      <c r="P4" s="18">
        <v>36.760999999999996</v>
      </c>
      <c r="Q4" s="18">
        <v>28.783000000000001</v>
      </c>
      <c r="R4" s="18">
        <v>30.834</v>
      </c>
      <c r="S4" s="18">
        <v>46.138999999999996</v>
      </c>
      <c r="T4" s="18">
        <v>32.112000000000002</v>
      </c>
      <c r="U4" s="18">
        <v>55.069999999999993</v>
      </c>
      <c r="V4" s="18">
        <v>44.815000000000005</v>
      </c>
      <c r="W4" s="18">
        <v>76.924000000000007</v>
      </c>
      <c r="X4" s="18">
        <v>28.117000000000001</v>
      </c>
      <c r="Y4" s="18">
        <v>13.904000000000002</v>
      </c>
      <c r="Z4" s="19"/>
      <c r="AA4" s="20">
        <f>SUM(B4:Z4)</f>
        <v>1036.4690000000001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81.09</v>
      </c>
      <c r="C7" s="28">
        <v>76.900000000000006</v>
      </c>
      <c r="D7" s="28">
        <v>68.11</v>
      </c>
      <c r="E7" s="28">
        <v>64.760000000000005</v>
      </c>
      <c r="F7" s="28">
        <v>67.44</v>
      </c>
      <c r="G7" s="28">
        <v>76.290000000000006</v>
      </c>
      <c r="H7" s="28">
        <v>82.5</v>
      </c>
      <c r="I7" s="28">
        <v>82.5</v>
      </c>
      <c r="J7" s="28">
        <v>82.5</v>
      </c>
      <c r="K7" s="28">
        <v>81.87</v>
      </c>
      <c r="L7" s="28">
        <v>69.59</v>
      </c>
      <c r="M7" s="28">
        <v>61.15</v>
      </c>
      <c r="N7" s="28">
        <v>58.06</v>
      </c>
      <c r="O7" s="28">
        <v>42.62</v>
      </c>
      <c r="P7" s="28">
        <v>35.82</v>
      </c>
      <c r="Q7" s="28">
        <v>42.4</v>
      </c>
      <c r="R7" s="28">
        <v>58.27</v>
      </c>
      <c r="S7" s="28">
        <v>74.36</v>
      </c>
      <c r="T7" s="28">
        <v>78.87</v>
      </c>
      <c r="U7" s="28">
        <v>82.48</v>
      </c>
      <c r="V7" s="28">
        <v>90.55</v>
      </c>
      <c r="W7" s="28">
        <v>82.48</v>
      </c>
      <c r="X7" s="28">
        <v>79.77</v>
      </c>
      <c r="Y7" s="28">
        <v>78.87</v>
      </c>
      <c r="Z7" s="29"/>
      <c r="AA7" s="30">
        <f>IF(SUM(B7:Z7)&lt;&gt;0,AVERAGEIF(B7:Z7,"&lt;&gt;"""),"")</f>
        <v>70.802083333333329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25.248999999999999</v>
      </c>
      <c r="T12" s="52">
        <v>31.664000000000001</v>
      </c>
      <c r="U12" s="52">
        <v>54.75</v>
      </c>
      <c r="V12" s="52">
        <v>28.01</v>
      </c>
      <c r="W12" s="52">
        <v>76.603999999999999</v>
      </c>
      <c r="X12" s="52">
        <v>26.817</v>
      </c>
      <c r="Y12" s="52">
        <v>11.583</v>
      </c>
      <c r="Z12" s="53"/>
      <c r="AA12" s="54">
        <f t="shared" si="0"/>
        <v>254.67699999999999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36.647999999999996</v>
      </c>
      <c r="C14" s="57">
        <v>38.86</v>
      </c>
      <c r="D14" s="57">
        <v>5.9610000000000003</v>
      </c>
      <c r="E14" s="57">
        <v>6.8820000000000006</v>
      </c>
      <c r="F14" s="57">
        <v>7.3280000000000003</v>
      </c>
      <c r="G14" s="57">
        <v>7.12</v>
      </c>
      <c r="H14" s="57">
        <v>31.869</v>
      </c>
      <c r="I14" s="57">
        <v>17.853999999999999</v>
      </c>
      <c r="J14" s="57">
        <v>29.289000000000001</v>
      </c>
      <c r="K14" s="57">
        <v>43.47</v>
      </c>
      <c r="L14" s="57">
        <v>55.863999999999997</v>
      </c>
      <c r="M14" s="57">
        <v>70.324000000000012</v>
      </c>
      <c r="N14" s="57">
        <v>49.619</v>
      </c>
      <c r="O14" s="57">
        <v>43.850999999999999</v>
      </c>
      <c r="P14" s="57">
        <v>36.760999999999996</v>
      </c>
      <c r="Q14" s="57">
        <v>28.783000000000001</v>
      </c>
      <c r="R14" s="57">
        <v>30.834</v>
      </c>
      <c r="S14" s="57">
        <v>20.89</v>
      </c>
      <c r="T14" s="57">
        <v>0.44800000000000001</v>
      </c>
      <c r="U14" s="57">
        <v>0.32</v>
      </c>
      <c r="V14" s="57">
        <v>16.795000000000002</v>
      </c>
      <c r="W14" s="57">
        <v>0.32</v>
      </c>
      <c r="X14" s="57">
        <v>0.92500000000000004</v>
      </c>
      <c r="Y14" s="57">
        <v>1.716</v>
      </c>
      <c r="Z14" s="58"/>
      <c r="AA14" s="59">
        <f t="shared" si="0"/>
        <v>582.73099999999988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36.647999999999996</v>
      </c>
      <c r="C16" s="62">
        <f t="shared" ref="C16:Z16" si="1">IF(LEN(C$2)&gt;0,SUM(C10:C15),"")</f>
        <v>38.86</v>
      </c>
      <c r="D16" s="62">
        <f t="shared" si="1"/>
        <v>5.9610000000000003</v>
      </c>
      <c r="E16" s="62">
        <f t="shared" si="1"/>
        <v>6.8820000000000006</v>
      </c>
      <c r="F16" s="62">
        <f t="shared" si="1"/>
        <v>7.3280000000000003</v>
      </c>
      <c r="G16" s="62">
        <f t="shared" si="1"/>
        <v>7.12</v>
      </c>
      <c r="H16" s="62">
        <f t="shared" si="1"/>
        <v>31.869</v>
      </c>
      <c r="I16" s="62">
        <f t="shared" si="1"/>
        <v>17.853999999999999</v>
      </c>
      <c r="J16" s="62">
        <f t="shared" si="1"/>
        <v>29.289000000000001</v>
      </c>
      <c r="K16" s="62">
        <f t="shared" si="1"/>
        <v>43.47</v>
      </c>
      <c r="L16" s="62">
        <f t="shared" si="1"/>
        <v>55.863999999999997</v>
      </c>
      <c r="M16" s="62">
        <f t="shared" si="1"/>
        <v>70.324000000000012</v>
      </c>
      <c r="N16" s="62">
        <f t="shared" si="1"/>
        <v>49.619</v>
      </c>
      <c r="O16" s="62">
        <f t="shared" si="1"/>
        <v>43.850999999999999</v>
      </c>
      <c r="P16" s="62">
        <f t="shared" si="1"/>
        <v>36.760999999999996</v>
      </c>
      <c r="Q16" s="62">
        <f t="shared" si="1"/>
        <v>28.783000000000001</v>
      </c>
      <c r="R16" s="62">
        <f t="shared" si="1"/>
        <v>30.834</v>
      </c>
      <c r="S16" s="62">
        <f t="shared" si="1"/>
        <v>46.138999999999996</v>
      </c>
      <c r="T16" s="62">
        <f t="shared" si="1"/>
        <v>32.112000000000002</v>
      </c>
      <c r="U16" s="62">
        <f t="shared" si="1"/>
        <v>55.07</v>
      </c>
      <c r="V16" s="62">
        <f t="shared" si="1"/>
        <v>44.805000000000007</v>
      </c>
      <c r="W16" s="62">
        <f t="shared" si="1"/>
        <v>76.923999999999992</v>
      </c>
      <c r="X16" s="62">
        <f t="shared" si="1"/>
        <v>27.742000000000001</v>
      </c>
      <c r="Y16" s="62">
        <f t="shared" si="1"/>
        <v>13.298999999999999</v>
      </c>
      <c r="Z16" s="63" t="str">
        <f t="shared" si="1"/>
        <v/>
      </c>
      <c r="AA16" s="64">
        <f>SUM(AA10:AA15)</f>
        <v>837.4079999999999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>
        <v>18.797000000000001</v>
      </c>
      <c r="E19" s="72">
        <v>18.562000000000001</v>
      </c>
      <c r="F19" s="72">
        <v>23.888999999999999</v>
      </c>
      <c r="G19" s="72">
        <v>29.064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90.312000000000012</v>
      </c>
    </row>
    <row r="20" spans="1:27" ht="24.9" customHeight="1" x14ac:dyDescent="0.25">
      <c r="A20" s="75" t="s">
        <v>15</v>
      </c>
      <c r="B20" s="76">
        <v>1.657</v>
      </c>
      <c r="C20" s="77">
        <v>1.64</v>
      </c>
      <c r="D20" s="77">
        <v>1.633</v>
      </c>
      <c r="E20" s="77">
        <v>1.64</v>
      </c>
      <c r="F20" s="77">
        <v>1.673</v>
      </c>
      <c r="G20" s="77">
        <v>1.879</v>
      </c>
      <c r="H20" s="77">
        <v>2.222</v>
      </c>
      <c r="I20" s="77">
        <v>2.5830000000000002</v>
      </c>
      <c r="J20" s="77">
        <v>1.897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0.01</v>
      </c>
      <c r="W20" s="77"/>
      <c r="X20" s="77"/>
      <c r="Y20" s="77"/>
      <c r="Z20" s="78"/>
      <c r="AA20" s="79">
        <f t="shared" si="2"/>
        <v>16.834</v>
      </c>
    </row>
    <row r="21" spans="1:27" ht="24.9" customHeight="1" x14ac:dyDescent="0.25">
      <c r="A21" s="75" t="s">
        <v>16</v>
      </c>
      <c r="B21" s="80">
        <v>4.8620000000000001</v>
      </c>
      <c r="C21" s="81">
        <v>3.6749999999999998</v>
      </c>
      <c r="D21" s="81">
        <v>3.661</v>
      </c>
      <c r="E21" s="81">
        <v>2.238</v>
      </c>
      <c r="F21" s="81">
        <v>1.5630000000000002</v>
      </c>
      <c r="G21" s="81">
        <v>0.75700000000000001</v>
      </c>
      <c r="H21" s="81">
        <v>2.177</v>
      </c>
      <c r="I21" s="81">
        <v>3.3239999999999998</v>
      </c>
      <c r="J21" s="81">
        <v>17.401</v>
      </c>
      <c r="K21" s="81">
        <v>17.731999999999999</v>
      </c>
      <c r="L21" s="81">
        <v>17.702999999999999</v>
      </c>
      <c r="M21" s="81">
        <v>15.842000000000001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0.375</v>
      </c>
      <c r="Y21" s="81">
        <v>0.60499999999999998</v>
      </c>
      <c r="Z21" s="78"/>
      <c r="AA21" s="79">
        <f t="shared" si="2"/>
        <v>91.915000000000006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6.5190000000000001</v>
      </c>
      <c r="C25" s="88">
        <f t="shared" ref="C25:Z25" si="3">IF(LEN(C$2)&gt;0,SUM(C19:C24),"")</f>
        <v>5.3149999999999995</v>
      </c>
      <c r="D25" s="88">
        <f t="shared" si="3"/>
        <v>24.091000000000001</v>
      </c>
      <c r="E25" s="88">
        <f t="shared" si="3"/>
        <v>22.44</v>
      </c>
      <c r="F25" s="88">
        <f t="shared" si="3"/>
        <v>27.124999999999996</v>
      </c>
      <c r="G25" s="88">
        <f t="shared" si="3"/>
        <v>31.700000000000003</v>
      </c>
      <c r="H25" s="88">
        <f t="shared" si="3"/>
        <v>4.399</v>
      </c>
      <c r="I25" s="88">
        <f t="shared" si="3"/>
        <v>5.907</v>
      </c>
      <c r="J25" s="88">
        <f t="shared" si="3"/>
        <v>19.297999999999998</v>
      </c>
      <c r="K25" s="88">
        <f t="shared" si="3"/>
        <v>17.731999999999999</v>
      </c>
      <c r="L25" s="88">
        <f t="shared" si="3"/>
        <v>17.702999999999999</v>
      </c>
      <c r="M25" s="88">
        <f t="shared" si="3"/>
        <v>15.842000000000001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0.01</v>
      </c>
      <c r="W25" s="88">
        <f t="shared" si="3"/>
        <v>0</v>
      </c>
      <c r="X25" s="88">
        <f t="shared" si="3"/>
        <v>0.375</v>
      </c>
      <c r="Y25" s="88">
        <f t="shared" si="3"/>
        <v>0.60499999999999998</v>
      </c>
      <c r="Z25" s="89" t="str">
        <f t="shared" si="3"/>
        <v/>
      </c>
      <c r="AA25" s="90">
        <f>SUM(AA19:AA24)</f>
        <v>199.06100000000004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43.167000000000002</v>
      </c>
      <c r="C29" s="77">
        <v>44.174999999999997</v>
      </c>
      <c r="D29" s="77">
        <v>30.052</v>
      </c>
      <c r="E29" s="77">
        <v>29.321999999999999</v>
      </c>
      <c r="F29" s="77">
        <v>34.453000000000003</v>
      </c>
      <c r="G29" s="77">
        <v>38.82</v>
      </c>
      <c r="H29" s="77">
        <v>36.268000000000001</v>
      </c>
      <c r="I29" s="77">
        <v>23.760999999999999</v>
      </c>
      <c r="J29" s="77">
        <v>48.587000000000003</v>
      </c>
      <c r="K29" s="77">
        <v>61.201999999999998</v>
      </c>
      <c r="L29" s="77">
        <v>73.566999999999993</v>
      </c>
      <c r="M29" s="77">
        <v>86.165999999999997</v>
      </c>
      <c r="N29" s="77">
        <v>49.619</v>
      </c>
      <c r="O29" s="77">
        <v>43.850999999999999</v>
      </c>
      <c r="P29" s="77">
        <v>36.761000000000003</v>
      </c>
      <c r="Q29" s="77">
        <v>28.783000000000001</v>
      </c>
      <c r="R29" s="77">
        <v>30.834</v>
      </c>
      <c r="S29" s="77">
        <v>46.139000000000003</v>
      </c>
      <c r="T29" s="77">
        <v>32.112000000000002</v>
      </c>
      <c r="U29" s="77">
        <v>55.07</v>
      </c>
      <c r="V29" s="77">
        <v>44.814999999999998</v>
      </c>
      <c r="W29" s="77">
        <v>76.924000000000007</v>
      </c>
      <c r="X29" s="77">
        <v>28.117000000000001</v>
      </c>
      <c r="Y29" s="77">
        <v>13.904</v>
      </c>
      <c r="Z29" s="78"/>
      <c r="AA29" s="79">
        <f>SUM(B29:Z29)</f>
        <v>1036.4689999999998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43.167000000000002</v>
      </c>
      <c r="C31" s="62">
        <f t="shared" ref="C31:Z31" si="4">IF(LEN(C$2)&gt;0,SUM(C28:C30),"")</f>
        <v>44.174999999999997</v>
      </c>
      <c r="D31" s="62">
        <f t="shared" si="4"/>
        <v>30.052</v>
      </c>
      <c r="E31" s="62">
        <f t="shared" si="4"/>
        <v>29.321999999999999</v>
      </c>
      <c r="F31" s="62">
        <f t="shared" si="4"/>
        <v>34.453000000000003</v>
      </c>
      <c r="G31" s="62">
        <f t="shared" si="4"/>
        <v>38.82</v>
      </c>
      <c r="H31" s="62">
        <f t="shared" si="4"/>
        <v>36.268000000000001</v>
      </c>
      <c r="I31" s="62">
        <f t="shared" si="4"/>
        <v>23.760999999999999</v>
      </c>
      <c r="J31" s="62">
        <f t="shared" si="4"/>
        <v>48.587000000000003</v>
      </c>
      <c r="K31" s="62">
        <f t="shared" si="4"/>
        <v>61.201999999999998</v>
      </c>
      <c r="L31" s="62">
        <f t="shared" si="4"/>
        <v>73.566999999999993</v>
      </c>
      <c r="M31" s="62">
        <f t="shared" si="4"/>
        <v>86.165999999999997</v>
      </c>
      <c r="N31" s="62">
        <f t="shared" si="4"/>
        <v>49.619</v>
      </c>
      <c r="O31" s="62">
        <f t="shared" si="4"/>
        <v>43.850999999999999</v>
      </c>
      <c r="P31" s="62">
        <f t="shared" si="4"/>
        <v>36.761000000000003</v>
      </c>
      <c r="Q31" s="62">
        <f t="shared" si="4"/>
        <v>28.783000000000001</v>
      </c>
      <c r="R31" s="62">
        <f t="shared" si="4"/>
        <v>30.834</v>
      </c>
      <c r="S31" s="62">
        <f t="shared" si="4"/>
        <v>46.139000000000003</v>
      </c>
      <c r="T31" s="62">
        <f t="shared" si="4"/>
        <v>32.112000000000002</v>
      </c>
      <c r="U31" s="62">
        <f t="shared" si="4"/>
        <v>55.07</v>
      </c>
      <c r="V31" s="62">
        <f t="shared" si="4"/>
        <v>44.814999999999998</v>
      </c>
      <c r="W31" s="62">
        <f t="shared" si="4"/>
        <v>76.924000000000007</v>
      </c>
      <c r="X31" s="62">
        <f t="shared" si="4"/>
        <v>28.117000000000001</v>
      </c>
      <c r="Y31" s="62">
        <f t="shared" si="4"/>
        <v>13.904</v>
      </c>
      <c r="Z31" s="63" t="str">
        <f t="shared" si="4"/>
        <v/>
      </c>
      <c r="AA31" s="64">
        <f>SUM(AA28:AA30)</f>
        <v>1036.4689999999998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43.166999999999994</v>
      </c>
      <c r="C51" s="88">
        <f t="shared" si="10"/>
        <v>44.174999999999997</v>
      </c>
      <c r="D51" s="88">
        <f t="shared" si="10"/>
        <v>30.052</v>
      </c>
      <c r="E51" s="88">
        <f t="shared" si="10"/>
        <v>29.322000000000003</v>
      </c>
      <c r="F51" s="88">
        <f t="shared" si="10"/>
        <v>34.452999999999996</v>
      </c>
      <c r="G51" s="88">
        <f t="shared" si="10"/>
        <v>38.82</v>
      </c>
      <c r="H51" s="88">
        <f t="shared" si="10"/>
        <v>36.268000000000001</v>
      </c>
      <c r="I51" s="88">
        <f t="shared" si="10"/>
        <v>23.760999999999999</v>
      </c>
      <c r="J51" s="88">
        <f t="shared" si="10"/>
        <v>48.587000000000003</v>
      </c>
      <c r="K51" s="88">
        <f t="shared" si="10"/>
        <v>61.201999999999998</v>
      </c>
      <c r="L51" s="88">
        <f t="shared" si="10"/>
        <v>73.566999999999993</v>
      </c>
      <c r="M51" s="88">
        <f t="shared" si="10"/>
        <v>86.166000000000011</v>
      </c>
      <c r="N51" s="88">
        <f t="shared" si="10"/>
        <v>49.619</v>
      </c>
      <c r="O51" s="88">
        <f t="shared" si="10"/>
        <v>43.850999999999999</v>
      </c>
      <c r="P51" s="88">
        <f t="shared" si="10"/>
        <v>36.760999999999996</v>
      </c>
      <c r="Q51" s="88">
        <f t="shared" si="10"/>
        <v>28.783000000000001</v>
      </c>
      <c r="R51" s="88">
        <f t="shared" si="10"/>
        <v>30.834</v>
      </c>
      <c r="S51" s="88">
        <f t="shared" si="10"/>
        <v>46.138999999999996</v>
      </c>
      <c r="T51" s="88">
        <f t="shared" si="10"/>
        <v>32.112000000000002</v>
      </c>
      <c r="U51" s="88">
        <f t="shared" si="10"/>
        <v>55.07</v>
      </c>
      <c r="V51" s="88">
        <f t="shared" si="10"/>
        <v>44.815000000000005</v>
      </c>
      <c r="W51" s="88">
        <f t="shared" si="10"/>
        <v>76.923999999999992</v>
      </c>
      <c r="X51" s="88">
        <f t="shared" si="10"/>
        <v>28.117000000000001</v>
      </c>
      <c r="Y51" s="88">
        <f t="shared" si="10"/>
        <v>13.904</v>
      </c>
      <c r="Z51" s="89" t="str">
        <f t="shared" si="10"/>
        <v/>
      </c>
      <c r="AA51" s="104">
        <f>SUM(B51:Z51)</f>
        <v>1036.4690000000001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43.167000000000002</v>
      </c>
      <c r="C4" s="18">
        <v>44.174999999999997</v>
      </c>
      <c r="D4" s="18">
        <v>30.052</v>
      </c>
      <c r="E4" s="18">
        <v>29.321999999999996</v>
      </c>
      <c r="F4" s="18">
        <v>34.453000000000003</v>
      </c>
      <c r="G4" s="18">
        <v>38.82</v>
      </c>
      <c r="H4" s="18">
        <v>36.268000000000001</v>
      </c>
      <c r="I4" s="18">
        <v>23.760999999999999</v>
      </c>
      <c r="J4" s="18">
        <v>48.58700000000001</v>
      </c>
      <c r="K4" s="18">
        <v>61.202000000000005</v>
      </c>
      <c r="L4" s="18">
        <v>73.567000000000007</v>
      </c>
      <c r="M4" s="18">
        <v>86.165999999999997</v>
      </c>
      <c r="N4" s="18">
        <v>49.619</v>
      </c>
      <c r="O4" s="18">
        <v>43.850999999999999</v>
      </c>
      <c r="P4" s="18">
        <v>36.760999999999996</v>
      </c>
      <c r="Q4" s="18">
        <v>28.783000000000001</v>
      </c>
      <c r="R4" s="18">
        <v>30.834000000000003</v>
      </c>
      <c r="S4" s="18">
        <v>46.139000000000003</v>
      </c>
      <c r="T4" s="18">
        <v>32.112000000000002</v>
      </c>
      <c r="U4" s="18">
        <v>55.070000000000007</v>
      </c>
      <c r="V4" s="18">
        <v>44.814999999999998</v>
      </c>
      <c r="W4" s="18">
        <v>76.924000000000007</v>
      </c>
      <c r="X4" s="18">
        <v>28.117000000000001</v>
      </c>
      <c r="Y4" s="18">
        <v>13.904</v>
      </c>
      <c r="Z4" s="19"/>
      <c r="AA4" s="20">
        <f>SUM(B4:Z4)</f>
        <v>1036.4689999999998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81.09</v>
      </c>
      <c r="C7" s="28">
        <v>76.900000000000006</v>
      </c>
      <c r="D7" s="28">
        <v>68.11</v>
      </c>
      <c r="E7" s="28">
        <v>64.760000000000005</v>
      </c>
      <c r="F7" s="28">
        <v>67.44</v>
      </c>
      <c r="G7" s="28">
        <v>76.290000000000006</v>
      </c>
      <c r="H7" s="28">
        <v>82.5</v>
      </c>
      <c r="I7" s="28">
        <v>82.5</v>
      </c>
      <c r="J7" s="28">
        <v>82.5</v>
      </c>
      <c r="K7" s="28">
        <v>81.87</v>
      </c>
      <c r="L7" s="28">
        <v>69.59</v>
      </c>
      <c r="M7" s="28">
        <v>61.15</v>
      </c>
      <c r="N7" s="28">
        <v>58.06</v>
      </c>
      <c r="O7" s="28">
        <v>42.62</v>
      </c>
      <c r="P7" s="28">
        <v>35.82</v>
      </c>
      <c r="Q7" s="28">
        <v>42.4</v>
      </c>
      <c r="R7" s="28">
        <v>58.27</v>
      </c>
      <c r="S7" s="28">
        <v>74.36</v>
      </c>
      <c r="T7" s="28">
        <v>78.87</v>
      </c>
      <c r="U7" s="28">
        <v>82.48</v>
      </c>
      <c r="V7" s="28">
        <v>90.55</v>
      </c>
      <c r="W7" s="28">
        <v>82.48</v>
      </c>
      <c r="X7" s="28">
        <v>79.77</v>
      </c>
      <c r="Y7" s="28">
        <v>78.87</v>
      </c>
      <c r="Z7" s="29"/>
      <c r="AA7" s="30">
        <f>IF(SUM(B7:Z7)&lt;&gt;0,AVERAGEIF(B7:Z7,"&lt;&gt;"""),"")</f>
        <v>70.802083333333329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>
        <v>2.5660000000000003</v>
      </c>
      <c r="E14" s="57">
        <v>3.4129999999999998</v>
      </c>
      <c r="F14" s="57">
        <v>4.9470000000000001</v>
      </c>
      <c r="G14" s="57">
        <v>3.46</v>
      </c>
      <c r="H14" s="57">
        <v>2.4910000000000001</v>
      </c>
      <c r="I14" s="57">
        <v>4.1610000000000005</v>
      </c>
      <c r="J14" s="57">
        <v>1.972</v>
      </c>
      <c r="K14" s="57">
        <v>2.2640000000000002</v>
      </c>
      <c r="L14" s="57">
        <v>5.0990000000000002</v>
      </c>
      <c r="M14" s="57">
        <v>2.35</v>
      </c>
      <c r="N14" s="57">
        <v>4.9000000000000002E-2</v>
      </c>
      <c r="O14" s="57"/>
      <c r="P14" s="57">
        <v>0.56400000000000006</v>
      </c>
      <c r="Q14" s="57">
        <v>0.83299999999999996</v>
      </c>
      <c r="R14" s="57"/>
      <c r="S14" s="57">
        <v>0.753</v>
      </c>
      <c r="T14" s="57">
        <v>1.9079999999999999</v>
      </c>
      <c r="U14" s="57">
        <v>0.94</v>
      </c>
      <c r="V14" s="57"/>
      <c r="W14" s="57">
        <v>7.8000000000000014E-2</v>
      </c>
      <c r="X14" s="57">
        <v>0.16799999999999998</v>
      </c>
      <c r="Y14" s="57">
        <v>0.21</v>
      </c>
      <c r="Z14" s="58"/>
      <c r="AA14" s="59">
        <f t="shared" si="0"/>
        <v>38.225999999999999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2.5660000000000003</v>
      </c>
      <c r="E16" s="62">
        <f t="shared" si="1"/>
        <v>3.4129999999999998</v>
      </c>
      <c r="F16" s="62">
        <f t="shared" si="1"/>
        <v>4.9470000000000001</v>
      </c>
      <c r="G16" s="62">
        <f t="shared" si="1"/>
        <v>3.46</v>
      </c>
      <c r="H16" s="62">
        <f t="shared" si="1"/>
        <v>2.4910000000000001</v>
      </c>
      <c r="I16" s="62">
        <f t="shared" si="1"/>
        <v>4.1610000000000005</v>
      </c>
      <c r="J16" s="62">
        <f t="shared" si="1"/>
        <v>1.972</v>
      </c>
      <c r="K16" s="62">
        <f t="shared" si="1"/>
        <v>2.2640000000000002</v>
      </c>
      <c r="L16" s="62">
        <f t="shared" si="1"/>
        <v>5.0990000000000002</v>
      </c>
      <c r="M16" s="62">
        <f t="shared" si="1"/>
        <v>2.35</v>
      </c>
      <c r="N16" s="62">
        <f t="shared" si="1"/>
        <v>4.9000000000000002E-2</v>
      </c>
      <c r="O16" s="62">
        <f t="shared" si="1"/>
        <v>0</v>
      </c>
      <c r="P16" s="62">
        <f t="shared" si="1"/>
        <v>0.56400000000000006</v>
      </c>
      <c r="Q16" s="62">
        <f t="shared" si="1"/>
        <v>0.83299999999999996</v>
      </c>
      <c r="R16" s="62">
        <f t="shared" si="1"/>
        <v>0</v>
      </c>
      <c r="S16" s="62">
        <f t="shared" si="1"/>
        <v>0.753</v>
      </c>
      <c r="T16" s="62">
        <f t="shared" si="1"/>
        <v>1.9079999999999999</v>
      </c>
      <c r="U16" s="62">
        <f t="shared" si="1"/>
        <v>0.94</v>
      </c>
      <c r="V16" s="62">
        <f t="shared" si="1"/>
        <v>0</v>
      </c>
      <c r="W16" s="62">
        <f t="shared" si="1"/>
        <v>7.8000000000000014E-2</v>
      </c>
      <c r="X16" s="62">
        <f t="shared" si="1"/>
        <v>0.16799999999999998</v>
      </c>
      <c r="Y16" s="62">
        <f t="shared" si="1"/>
        <v>0.21</v>
      </c>
      <c r="Z16" s="63" t="str">
        <f t="shared" si="1"/>
        <v/>
      </c>
      <c r="AA16" s="64">
        <f>SUM(AA10:AA15)</f>
        <v>38.225999999999999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2.726</v>
      </c>
      <c r="C20" s="77">
        <v>5.8269999999999991</v>
      </c>
      <c r="D20" s="77">
        <v>3.5009999999999999</v>
      </c>
      <c r="E20" s="77">
        <v>2.7199999999999998</v>
      </c>
      <c r="F20" s="77">
        <v>2.8370000000000002</v>
      </c>
      <c r="G20" s="77">
        <v>2.98</v>
      </c>
      <c r="H20" s="77">
        <v>3.8639999999999999</v>
      </c>
      <c r="I20" s="77">
        <v>1.871</v>
      </c>
      <c r="J20" s="77">
        <v>7.7609999999999992</v>
      </c>
      <c r="K20" s="77">
        <v>4.5060000000000002</v>
      </c>
      <c r="L20" s="77">
        <v>9.1649999999999991</v>
      </c>
      <c r="M20" s="77">
        <v>4.8159999999999998</v>
      </c>
      <c r="N20" s="77">
        <v>4.2699999999999996</v>
      </c>
      <c r="O20" s="77">
        <v>3.8380000000000001</v>
      </c>
      <c r="P20" s="77">
        <v>1.349</v>
      </c>
      <c r="Q20" s="77">
        <v>0.51200000000000001</v>
      </c>
      <c r="R20" s="77">
        <v>1.458</v>
      </c>
      <c r="S20" s="77">
        <v>3.3719999999999999</v>
      </c>
      <c r="T20" s="77">
        <v>6.7270000000000003</v>
      </c>
      <c r="U20" s="77">
        <v>12.842999999999998</v>
      </c>
      <c r="V20" s="77">
        <v>15.121</v>
      </c>
      <c r="W20" s="77">
        <v>46.786999999999992</v>
      </c>
      <c r="X20" s="77">
        <v>5.0190000000000001</v>
      </c>
      <c r="Y20" s="77">
        <v>3.2560000000000002</v>
      </c>
      <c r="Z20" s="78"/>
      <c r="AA20" s="79">
        <f t="shared" si="2"/>
        <v>157.126</v>
      </c>
    </row>
    <row r="21" spans="1:27" ht="24.9" customHeight="1" x14ac:dyDescent="0.25">
      <c r="A21" s="75" t="s">
        <v>16</v>
      </c>
      <c r="B21" s="80">
        <v>40.441000000000003</v>
      </c>
      <c r="C21" s="81">
        <v>38.347999999999999</v>
      </c>
      <c r="D21" s="81">
        <v>23.984999999999999</v>
      </c>
      <c r="E21" s="81">
        <v>23.189</v>
      </c>
      <c r="F21" s="81">
        <v>26.669</v>
      </c>
      <c r="G21" s="81">
        <v>32.380000000000003</v>
      </c>
      <c r="H21" s="81">
        <v>29.913000000000004</v>
      </c>
      <c r="I21" s="81">
        <v>17.728999999999999</v>
      </c>
      <c r="J21" s="81">
        <v>38.854000000000006</v>
      </c>
      <c r="K21" s="81">
        <v>54.432000000000002</v>
      </c>
      <c r="L21" s="81">
        <v>59.303000000000004</v>
      </c>
      <c r="M21" s="81">
        <v>79</v>
      </c>
      <c r="N21" s="81">
        <v>45.300000000000004</v>
      </c>
      <c r="O21" s="81">
        <v>40.013000000000005</v>
      </c>
      <c r="P21" s="81">
        <v>34.847999999999999</v>
      </c>
      <c r="Q21" s="81">
        <v>27.437999999999999</v>
      </c>
      <c r="R21" s="81">
        <v>29.375999999999998</v>
      </c>
      <c r="S21" s="81">
        <v>42.013999999999996</v>
      </c>
      <c r="T21" s="81">
        <v>23.477000000000004</v>
      </c>
      <c r="U21" s="81">
        <v>41.286999999999999</v>
      </c>
      <c r="V21" s="81">
        <v>29.693999999999999</v>
      </c>
      <c r="W21" s="81">
        <v>30.059000000000001</v>
      </c>
      <c r="X21" s="81">
        <v>22.93</v>
      </c>
      <c r="Y21" s="81">
        <v>10.437999999999999</v>
      </c>
      <c r="Z21" s="78"/>
      <c r="AA21" s="79">
        <f t="shared" si="2"/>
        <v>841.11699999999985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43.167000000000002</v>
      </c>
      <c r="C25" s="88">
        <f t="shared" si="3"/>
        <v>44.174999999999997</v>
      </c>
      <c r="D25" s="88">
        <f t="shared" si="3"/>
        <v>27.486000000000001</v>
      </c>
      <c r="E25" s="88">
        <f t="shared" si="3"/>
        <v>25.908999999999999</v>
      </c>
      <c r="F25" s="88">
        <f t="shared" si="3"/>
        <v>29.506</v>
      </c>
      <c r="G25" s="88">
        <f t="shared" si="3"/>
        <v>35.36</v>
      </c>
      <c r="H25" s="88">
        <f t="shared" si="3"/>
        <v>33.777000000000001</v>
      </c>
      <c r="I25" s="88">
        <f t="shared" si="3"/>
        <v>19.599999999999998</v>
      </c>
      <c r="J25" s="88">
        <f t="shared" si="3"/>
        <v>46.615000000000009</v>
      </c>
      <c r="K25" s="88">
        <f t="shared" si="3"/>
        <v>58.938000000000002</v>
      </c>
      <c r="L25" s="88">
        <f t="shared" si="3"/>
        <v>68.468000000000004</v>
      </c>
      <c r="M25" s="88">
        <f t="shared" si="3"/>
        <v>83.816000000000003</v>
      </c>
      <c r="N25" s="88">
        <f t="shared" si="3"/>
        <v>49.570000000000007</v>
      </c>
      <c r="O25" s="88">
        <f t="shared" si="3"/>
        <v>43.851000000000006</v>
      </c>
      <c r="P25" s="88">
        <f t="shared" si="3"/>
        <v>36.196999999999996</v>
      </c>
      <c r="Q25" s="88">
        <f t="shared" si="3"/>
        <v>27.95</v>
      </c>
      <c r="R25" s="88">
        <f t="shared" si="3"/>
        <v>30.833999999999996</v>
      </c>
      <c r="S25" s="88">
        <f t="shared" si="3"/>
        <v>45.385999999999996</v>
      </c>
      <c r="T25" s="88">
        <f t="shared" si="3"/>
        <v>30.204000000000004</v>
      </c>
      <c r="U25" s="88">
        <f t="shared" si="3"/>
        <v>54.129999999999995</v>
      </c>
      <c r="V25" s="88">
        <f t="shared" si="3"/>
        <v>44.814999999999998</v>
      </c>
      <c r="W25" s="88">
        <f t="shared" si="3"/>
        <v>76.845999999999989</v>
      </c>
      <c r="X25" s="88">
        <f t="shared" si="3"/>
        <v>27.948999999999998</v>
      </c>
      <c r="Y25" s="88">
        <f t="shared" si="3"/>
        <v>13.693999999999999</v>
      </c>
      <c r="Z25" s="89">
        <f t="shared" si="3"/>
        <v>0</v>
      </c>
      <c r="AA25" s="90">
        <f t="shared" si="3"/>
        <v>998.24299999999982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43.167000000000002</v>
      </c>
      <c r="C29" s="77">
        <v>44.174999999999997</v>
      </c>
      <c r="D29" s="77">
        <v>30.052</v>
      </c>
      <c r="E29" s="77">
        <v>29.321999999999999</v>
      </c>
      <c r="F29" s="77">
        <v>34.453000000000003</v>
      </c>
      <c r="G29" s="77">
        <v>38.82</v>
      </c>
      <c r="H29" s="77">
        <v>36.268000000000001</v>
      </c>
      <c r="I29" s="77">
        <v>23.760999999999999</v>
      </c>
      <c r="J29" s="77">
        <v>48.587000000000003</v>
      </c>
      <c r="K29" s="77">
        <v>61.201999999999998</v>
      </c>
      <c r="L29" s="77">
        <v>73.566999999999993</v>
      </c>
      <c r="M29" s="77">
        <v>86.165999999999997</v>
      </c>
      <c r="N29" s="77">
        <v>49.619</v>
      </c>
      <c r="O29" s="77">
        <v>43.850999999999999</v>
      </c>
      <c r="P29" s="77">
        <v>36.761000000000003</v>
      </c>
      <c r="Q29" s="77">
        <v>28.783000000000001</v>
      </c>
      <c r="R29" s="77">
        <v>30.834</v>
      </c>
      <c r="S29" s="77">
        <v>46.139000000000003</v>
      </c>
      <c r="T29" s="77">
        <v>32.112000000000002</v>
      </c>
      <c r="U29" s="77">
        <v>55.07</v>
      </c>
      <c r="V29" s="77">
        <v>44.814999999999998</v>
      </c>
      <c r="W29" s="77">
        <v>76.924000000000007</v>
      </c>
      <c r="X29" s="77">
        <v>28.117000000000001</v>
      </c>
      <c r="Y29" s="77">
        <v>13.904</v>
      </c>
      <c r="Z29" s="78"/>
      <c r="AA29" s="79">
        <f>SUM(B29:Z29)</f>
        <v>1036.4689999999998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43.167000000000002</v>
      </c>
      <c r="C31" s="62">
        <f t="shared" si="4"/>
        <v>44.174999999999997</v>
      </c>
      <c r="D31" s="62">
        <f t="shared" si="4"/>
        <v>30.052</v>
      </c>
      <c r="E31" s="62">
        <f t="shared" si="4"/>
        <v>29.321999999999999</v>
      </c>
      <c r="F31" s="62">
        <f t="shared" si="4"/>
        <v>34.453000000000003</v>
      </c>
      <c r="G31" s="62">
        <f t="shared" si="4"/>
        <v>38.82</v>
      </c>
      <c r="H31" s="62">
        <f t="shared" si="4"/>
        <v>36.268000000000001</v>
      </c>
      <c r="I31" s="62">
        <f t="shared" si="4"/>
        <v>23.760999999999999</v>
      </c>
      <c r="J31" s="62">
        <f t="shared" si="4"/>
        <v>48.587000000000003</v>
      </c>
      <c r="K31" s="62">
        <f t="shared" si="4"/>
        <v>61.201999999999998</v>
      </c>
      <c r="L31" s="62">
        <f t="shared" si="4"/>
        <v>73.566999999999993</v>
      </c>
      <c r="M31" s="62">
        <f t="shared" si="4"/>
        <v>86.165999999999997</v>
      </c>
      <c r="N31" s="62">
        <f t="shared" si="4"/>
        <v>49.619</v>
      </c>
      <c r="O31" s="62">
        <f t="shared" si="4"/>
        <v>43.850999999999999</v>
      </c>
      <c r="P31" s="62">
        <f t="shared" si="4"/>
        <v>36.761000000000003</v>
      </c>
      <c r="Q31" s="62">
        <f t="shared" si="4"/>
        <v>28.783000000000001</v>
      </c>
      <c r="R31" s="62">
        <f t="shared" si="4"/>
        <v>30.834</v>
      </c>
      <c r="S31" s="62">
        <f t="shared" si="4"/>
        <v>46.139000000000003</v>
      </c>
      <c r="T31" s="62">
        <f t="shared" si="4"/>
        <v>32.112000000000002</v>
      </c>
      <c r="U31" s="62">
        <f t="shared" si="4"/>
        <v>55.07</v>
      </c>
      <c r="V31" s="62">
        <f t="shared" si="4"/>
        <v>44.814999999999998</v>
      </c>
      <c r="W31" s="62">
        <f t="shared" si="4"/>
        <v>76.924000000000007</v>
      </c>
      <c r="X31" s="62">
        <f t="shared" si="4"/>
        <v>28.117000000000001</v>
      </c>
      <c r="Y31" s="62">
        <f t="shared" si="4"/>
        <v>13.904</v>
      </c>
      <c r="Z31" s="63">
        <f t="shared" si="4"/>
        <v>0</v>
      </c>
      <c r="AA31" s="64">
        <f t="shared" si="4"/>
        <v>1036.4689999999998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43.167000000000002</v>
      </c>
      <c r="C51" s="88">
        <f t="shared" si="10"/>
        <v>44.174999999999997</v>
      </c>
      <c r="D51" s="88">
        <f t="shared" si="10"/>
        <v>30.052</v>
      </c>
      <c r="E51" s="88">
        <f t="shared" si="10"/>
        <v>29.321999999999999</v>
      </c>
      <c r="F51" s="88">
        <f t="shared" si="10"/>
        <v>34.453000000000003</v>
      </c>
      <c r="G51" s="88">
        <f t="shared" si="10"/>
        <v>38.82</v>
      </c>
      <c r="H51" s="88">
        <f t="shared" si="10"/>
        <v>36.268000000000001</v>
      </c>
      <c r="I51" s="88">
        <f t="shared" si="10"/>
        <v>23.760999999999999</v>
      </c>
      <c r="J51" s="88">
        <f t="shared" si="10"/>
        <v>48.58700000000001</v>
      </c>
      <c r="K51" s="88">
        <f t="shared" si="10"/>
        <v>61.202000000000005</v>
      </c>
      <c r="L51" s="88">
        <f t="shared" si="10"/>
        <v>73.567000000000007</v>
      </c>
      <c r="M51" s="88">
        <f t="shared" si="10"/>
        <v>86.165999999999997</v>
      </c>
      <c r="N51" s="88">
        <f t="shared" si="10"/>
        <v>49.619000000000007</v>
      </c>
      <c r="O51" s="88">
        <f t="shared" si="10"/>
        <v>43.851000000000006</v>
      </c>
      <c r="P51" s="88">
        <f t="shared" si="10"/>
        <v>36.760999999999996</v>
      </c>
      <c r="Q51" s="88">
        <f t="shared" si="10"/>
        <v>28.782999999999998</v>
      </c>
      <c r="R51" s="88">
        <f t="shared" si="10"/>
        <v>30.833999999999996</v>
      </c>
      <c r="S51" s="88">
        <f t="shared" si="10"/>
        <v>46.138999999999996</v>
      </c>
      <c r="T51" s="88">
        <f t="shared" si="10"/>
        <v>32.112000000000002</v>
      </c>
      <c r="U51" s="88">
        <f t="shared" si="10"/>
        <v>55.069999999999993</v>
      </c>
      <c r="V51" s="88">
        <f t="shared" si="10"/>
        <v>44.814999999999998</v>
      </c>
      <c r="W51" s="88">
        <f t="shared" si="10"/>
        <v>76.923999999999992</v>
      </c>
      <c r="X51" s="88">
        <f t="shared" si="10"/>
        <v>28.116999999999997</v>
      </c>
      <c r="Y51" s="88">
        <f t="shared" si="10"/>
        <v>13.904</v>
      </c>
      <c r="Z51" s="89">
        <f t="shared" si="10"/>
        <v>0</v>
      </c>
      <c r="AA51" s="104">
        <f>SUM(B51:Z51)</f>
        <v>1036.4689999999998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81.09</v>
      </c>
      <c r="C7" s="117">
        <v>76.900000000000006</v>
      </c>
      <c r="D7" s="117">
        <v>68.11</v>
      </c>
      <c r="E7" s="117">
        <v>64.760000000000005</v>
      </c>
      <c r="F7" s="117">
        <v>67.44</v>
      </c>
      <c r="G7" s="117">
        <v>76.290000000000006</v>
      </c>
      <c r="H7" s="117">
        <v>82.5</v>
      </c>
      <c r="I7" s="117">
        <v>82.5</v>
      </c>
      <c r="J7" s="117">
        <v>82.5</v>
      </c>
      <c r="K7" s="117">
        <v>81.87</v>
      </c>
      <c r="L7" s="117">
        <v>69.59</v>
      </c>
      <c r="M7" s="117">
        <v>61.15</v>
      </c>
      <c r="N7" s="117">
        <v>58.06</v>
      </c>
      <c r="O7" s="117">
        <v>42.62</v>
      </c>
      <c r="P7" s="117">
        <v>35.82</v>
      </c>
      <c r="Q7" s="117">
        <v>42.4</v>
      </c>
      <c r="R7" s="117">
        <v>58.27</v>
      </c>
      <c r="S7" s="117">
        <v>74.36</v>
      </c>
      <c r="T7" s="117">
        <v>78.87</v>
      </c>
      <c r="U7" s="117">
        <v>82.48</v>
      </c>
      <c r="V7" s="117">
        <v>90.55</v>
      </c>
      <c r="W7" s="117">
        <v>82.48</v>
      </c>
      <c r="X7" s="117">
        <v>79.77</v>
      </c>
      <c r="Y7" s="117">
        <v>78.87</v>
      </c>
      <c r="Z7" s="118"/>
      <c r="AA7" s="119">
        <f>IF(SUM(B7:Z7)&lt;&gt;0,AVERAGEIF(B7:Z7,"&lt;&gt;"""),"")</f>
        <v>70.802083333333329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2023-06-01T20:19:50Z</dcterms:created>
  <dcterms:modified xsi:type="dcterms:W3CDTF">2023-06-01T20:19:52Z</dcterms:modified>
</cp:coreProperties>
</file>