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<sst xmlns="http://schemas.openxmlformats.org/spreadsheetml/2006/main" count="117" uniqueCount="53">
  <si>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31/05/2023 23:17:17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</si>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</sst>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52-4A12-96B1-00961D0744B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52-4A12-96B1-00961D0744B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6.0170000000000003</c:v>
                </c:pt>
                <c:pt idx="19">
                  <c:v>2.16</c:v>
                </c:pt>
                <c:pt idx="20">
                  <c:v>13.951000000000001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52-4A12-96B1-00961D0744B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52-4A12-96B1-00961D0744B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34.396999999999998</c:v>
                </c:pt>
                <c:pt idx="1">
                  <c:v>96.485000000000014</c:v>
                </c:pt>
                <c:pt idx="2">
                  <c:v>34.323</c:v>
                </c:pt>
                <c:pt idx="3">
                  <c:v>31.662999999999997</c:v>
                </c:pt>
                <c:pt idx="4">
                  <c:v>25.353000000000002</c:v>
                </c:pt>
                <c:pt idx="5">
                  <c:v>34.225000000000001</c:v>
                </c:pt>
                <c:pt idx="6">
                  <c:v>61.225999999999992</c:v>
                </c:pt>
                <c:pt idx="7">
                  <c:v>89.908000000000001</c:v>
                </c:pt>
                <c:pt idx="8">
                  <c:v>36.754000000000005</c:v>
                </c:pt>
                <c:pt idx="9">
                  <c:v>40.073</c:v>
                </c:pt>
                <c:pt idx="10">
                  <c:v>43.649000000000001</c:v>
                </c:pt>
                <c:pt idx="11">
                  <c:v>45.596000000000004</c:v>
                </c:pt>
                <c:pt idx="12">
                  <c:v>35.898000000000003</c:v>
                </c:pt>
                <c:pt idx="13">
                  <c:v>55.774999999999999</c:v>
                </c:pt>
                <c:pt idx="14">
                  <c:v>50.600999999999999</c:v>
                </c:pt>
                <c:pt idx="15">
                  <c:v>47.161999999999999</c:v>
                </c:pt>
                <c:pt idx="16">
                  <c:v>29.789000000000001</c:v>
                </c:pt>
                <c:pt idx="17">
                  <c:v>49.96</c:v>
                </c:pt>
                <c:pt idx="18">
                  <c:v>43.120000000000005</c:v>
                </c:pt>
                <c:pt idx="19">
                  <c:v>53.16</c:v>
                </c:pt>
                <c:pt idx="20">
                  <c:v>49.442999999999998</c:v>
                </c:pt>
                <c:pt idx="21">
                  <c:v>48.26</c:v>
                </c:pt>
                <c:pt idx="22">
                  <c:v>51.133000000000003</c:v>
                </c:pt>
                <c:pt idx="23">
                  <c:v>29.556999999999999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52-4A12-96B1-00961D0744B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52-4A12-96B1-00961D0744B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52-4A12-96B1-00961D074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38.495000000000005</c:v>
                </c:pt>
                <c:pt idx="1">
                  <c:v>100.733</c:v>
                </c:pt>
                <c:pt idx="2">
                  <c:v>38.786000000000001</c:v>
                </c:pt>
                <c:pt idx="3">
                  <c:v>36.296999999999997</c:v>
                </c:pt>
                <c:pt idx="4">
                  <c:v>35.994</c:v>
                </c:pt>
                <c:pt idx="5">
                  <c:v>38.819999999999993</c:v>
                </c:pt>
                <c:pt idx="6">
                  <c:v>66.872</c:v>
                </c:pt>
                <c:pt idx="7">
                  <c:v>96.686000000000007</c:v>
                </c:pt>
                <c:pt idx="8">
                  <c:v>43.82</c:v>
                </c:pt>
                <c:pt idx="9">
                  <c:v>47.594000000000001</c:v>
                </c:pt>
                <c:pt idx="10">
                  <c:v>52.803999999999995</c:v>
                </c:pt>
                <c:pt idx="11">
                  <c:v>55.103999999999999</c:v>
                </c:pt>
                <c:pt idx="12">
                  <c:v>35.898000000000003</c:v>
                </c:pt>
                <c:pt idx="13">
                  <c:v>55.775000000000006</c:v>
                </c:pt>
                <c:pt idx="14">
                  <c:v>50.600999999999992</c:v>
                </c:pt>
                <c:pt idx="15">
                  <c:v>47.180000000000007</c:v>
                </c:pt>
                <c:pt idx="16">
                  <c:v>29.788999999999998</c:v>
                </c:pt>
                <c:pt idx="17">
                  <c:v>49.960000000000008</c:v>
                </c:pt>
                <c:pt idx="18">
                  <c:v>43.795000000000002</c:v>
                </c:pt>
                <c:pt idx="19">
                  <c:v>55.339999999999996</c:v>
                </c:pt>
                <c:pt idx="20">
                  <c:v>63.436000000000007</c:v>
                </c:pt>
                <c:pt idx="21">
                  <c:v>48.260000000000005</c:v>
                </c:pt>
                <c:pt idx="22">
                  <c:v>51.133000000000017</c:v>
                </c:pt>
                <c:pt idx="23">
                  <c:v>29.556999999999995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752-4A12-96B1-00961D074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81.650000000000006</c:v>
                </c:pt>
                <c:pt idx="1">
                  <c:v>71.8</c:v>
                </c:pt>
                <c:pt idx="2">
                  <c:v>67.599999999999994</c:v>
                </c:pt>
                <c:pt idx="3">
                  <c:v>85</c:v>
                </c:pt>
                <c:pt idx="4">
                  <c:v>91.81</c:v>
                </c:pt>
                <c:pt idx="5">
                  <c:v>81.42</c:v>
                </c:pt>
                <c:pt idx="6">
                  <c:v>86.87</c:v>
                </c:pt>
                <c:pt idx="7">
                  <c:v>82.5</c:v>
                </c:pt>
                <c:pt idx="8">
                  <c:v>82.5</c:v>
                </c:pt>
                <c:pt idx="9">
                  <c:v>82.5</c:v>
                </c:pt>
                <c:pt idx="10">
                  <c:v>68.19</c:v>
                </c:pt>
                <c:pt idx="11">
                  <c:v>57.42</c:v>
                </c:pt>
                <c:pt idx="12">
                  <c:v>37.04</c:v>
                </c:pt>
                <c:pt idx="13">
                  <c:v>6.85</c:v>
                </c:pt>
                <c:pt idx="14">
                  <c:v>7.17</c:v>
                </c:pt>
                <c:pt idx="15">
                  <c:v>49.94</c:v>
                </c:pt>
                <c:pt idx="16">
                  <c:v>60.16</c:v>
                </c:pt>
                <c:pt idx="17">
                  <c:v>83.01</c:v>
                </c:pt>
                <c:pt idx="18">
                  <c:v>84</c:v>
                </c:pt>
                <c:pt idx="19">
                  <c:v>99.56</c:v>
                </c:pt>
                <c:pt idx="20">
                  <c:v>109.56</c:v>
                </c:pt>
                <c:pt idx="21">
                  <c:v>93.35</c:v>
                </c:pt>
                <c:pt idx="22">
                  <c:v>83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752-4A12-96B1-00961D074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38.494999999999997</v>
      </c>
      <c r="C4" s="18">
        <v>100.733</v>
      </c>
      <c r="D4" s="18">
        <v>38.786000000000001</v>
      </c>
      <c r="E4" s="18">
        <v>36.296999999999997</v>
      </c>
      <c r="F4" s="18">
        <v>35.994</v>
      </c>
      <c r="G4" s="18">
        <v>38.82</v>
      </c>
      <c r="H4" s="18">
        <v>66.872</v>
      </c>
      <c r="I4" s="18">
        <v>96.686000000000007</v>
      </c>
      <c r="J4" s="18">
        <v>43.820000000000007</v>
      </c>
      <c r="K4" s="18">
        <v>47.593999999999994</v>
      </c>
      <c r="L4" s="18">
        <v>52.804000000000002</v>
      </c>
      <c r="M4" s="18">
        <v>55.104000000000006</v>
      </c>
      <c r="N4" s="18">
        <v>35.898000000000003</v>
      </c>
      <c r="O4" s="18">
        <v>55.774999999999999</v>
      </c>
      <c r="P4" s="18">
        <v>50.600999999999999</v>
      </c>
      <c r="Q4" s="18">
        <v>47.18</v>
      </c>
      <c r="R4" s="18">
        <v>29.789000000000001</v>
      </c>
      <c r="S4" s="18">
        <v>49.96</v>
      </c>
      <c r="T4" s="18">
        <v>43.795000000000002</v>
      </c>
      <c r="U4" s="18">
        <v>55.339999999999996</v>
      </c>
      <c r="V4" s="18">
        <v>63.436000000000007</v>
      </c>
      <c r="W4" s="18">
        <v>48.26</v>
      </c>
      <c r="X4" s="18">
        <v>51.133000000000003</v>
      </c>
      <c r="Y4" s="18">
        <v>29.556999999999999</v>
      </c>
      <c r="Z4" s="19"/>
      <c r="AA4" s="20">
        <f>SUM(B4:Z4)</f>
        <v>1212.729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81.650000000000006</v>
      </c>
      <c r="C7" s="28">
        <v>71.8</v>
      </c>
      <c r="D7" s="28">
        <v>67.599999999999994</v>
      </c>
      <c r="E7" s="28">
        <v>85</v>
      </c>
      <c r="F7" s="28">
        <v>91.81</v>
      </c>
      <c r="G7" s="28">
        <v>81.42</v>
      </c>
      <c r="H7" s="28">
        <v>86.87</v>
      </c>
      <c r="I7" s="28">
        <v>82.5</v>
      </c>
      <c r="J7" s="28">
        <v>82.5</v>
      </c>
      <c r="K7" s="28">
        <v>82.5</v>
      </c>
      <c r="L7" s="28">
        <v>68.19</v>
      </c>
      <c r="M7" s="28">
        <v>57.42</v>
      </c>
      <c r="N7" s="28">
        <v>37.04</v>
      </c>
      <c r="O7" s="28">
        <v>6.85</v>
      </c>
      <c r="P7" s="28">
        <v>7.17</v>
      </c>
      <c r="Q7" s="28">
        <v>49.94</v>
      </c>
      <c r="R7" s="28">
        <v>60.16</v>
      </c>
      <c r="S7" s="28">
        <v>83.01</v>
      </c>
      <c r="T7" s="28">
        <v>84</v>
      </c>
      <c r="U7" s="28">
        <v>99.56</v>
      </c>
      <c r="V7" s="28">
        <v>109.56</v>
      </c>
      <c r="W7" s="28">
        <v>93.35</v>
      </c>
      <c r="X7" s="28">
        <v>83</v>
      </c>
      <c r="Y7" s="28">
        <v>82.5</v>
      </c>
      <c r="Z7" s="29"/>
      <c r="AA7" s="30">
        <f>IF(SUM(B7:Z7)&lt;&gt;0,AVERAGEIF(B7:Z7,"&lt;&gt;"""),"")</f>
        <v>72.308333333333323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6.0170000000000003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2.16</v>
      </c>
      <c r="V12" s="52">
        <v>13.951000000000001</v>
      </c>
      <c r="W12" s="52"/>
      <c r="X12" s="52"/>
      <c r="Y12" s="52"/>
      <c r="Z12" s="53"/>
      <c r="AA12" s="54">
        <f t="shared" si="0"/>
        <v>22.128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34.396999999999998</v>
      </c>
      <c r="C14" s="57">
        <v>96.485000000000014</v>
      </c>
      <c r="D14" s="57">
        <v>34.323</v>
      </c>
      <c r="E14" s="57">
        <v>31.662999999999997</v>
      </c>
      <c r="F14" s="57">
        <v>25.353000000000002</v>
      </c>
      <c r="G14" s="57">
        <v>34.225000000000001</v>
      </c>
      <c r="H14" s="57">
        <v>61.225999999999992</v>
      </c>
      <c r="I14" s="57">
        <v>89.908000000000001</v>
      </c>
      <c r="J14" s="57">
        <v>36.754000000000005</v>
      </c>
      <c r="K14" s="57">
        <v>40.073</v>
      </c>
      <c r="L14" s="57">
        <v>43.649000000000001</v>
      </c>
      <c r="M14" s="57">
        <v>45.596000000000004</v>
      </c>
      <c r="N14" s="57">
        <v>35.898000000000003</v>
      </c>
      <c r="O14" s="57">
        <v>55.774999999999999</v>
      </c>
      <c r="P14" s="57">
        <v>50.600999999999999</v>
      </c>
      <c r="Q14" s="57">
        <v>47.161999999999999</v>
      </c>
      <c r="R14" s="57">
        <v>29.789000000000001</v>
      </c>
      <c r="S14" s="57">
        <v>49.96</v>
      </c>
      <c r="T14" s="57">
        <v>43.120000000000005</v>
      </c>
      <c r="U14" s="57">
        <v>53.16</v>
      </c>
      <c r="V14" s="57">
        <v>49.442999999999998</v>
      </c>
      <c r="W14" s="57">
        <v>48.26</v>
      </c>
      <c r="X14" s="57">
        <v>51.133000000000003</v>
      </c>
      <c r="Y14" s="57">
        <v>29.556999999999999</v>
      </c>
      <c r="Z14" s="58"/>
      <c r="AA14" s="59">
        <f t="shared" si="0"/>
        <v>1117.5100000000002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34.396999999999998</v>
      </c>
      <c r="C16" s="62">
        <f t="shared" ref="C16:Z16" si="1">IF(LEN(C$2)&gt;0,SUM(C10:C15),"")</f>
        <v>96.485000000000014</v>
      </c>
      <c r="D16" s="62">
        <f t="shared" si="1"/>
        <v>34.323</v>
      </c>
      <c r="E16" s="62">
        <f t="shared" si="1"/>
        <v>31.662999999999997</v>
      </c>
      <c r="F16" s="62">
        <f t="shared" si="1"/>
        <v>31.37</v>
      </c>
      <c r="G16" s="62">
        <f t="shared" si="1"/>
        <v>34.225000000000001</v>
      </c>
      <c r="H16" s="62">
        <f t="shared" si="1"/>
        <v>61.225999999999992</v>
      </c>
      <c r="I16" s="62">
        <f t="shared" si="1"/>
        <v>89.908000000000001</v>
      </c>
      <c r="J16" s="62">
        <f t="shared" si="1"/>
        <v>36.754000000000005</v>
      </c>
      <c r="K16" s="62">
        <f t="shared" si="1"/>
        <v>40.073</v>
      </c>
      <c r="L16" s="62">
        <f t="shared" si="1"/>
        <v>43.649000000000001</v>
      </c>
      <c r="M16" s="62">
        <f t="shared" si="1"/>
        <v>45.596000000000004</v>
      </c>
      <c r="N16" s="62">
        <f t="shared" si="1"/>
        <v>35.898000000000003</v>
      </c>
      <c r="O16" s="62">
        <f t="shared" si="1"/>
        <v>55.774999999999999</v>
      </c>
      <c r="P16" s="62">
        <f t="shared" si="1"/>
        <v>50.600999999999999</v>
      </c>
      <c r="Q16" s="62">
        <f t="shared" si="1"/>
        <v>47.161999999999999</v>
      </c>
      <c r="R16" s="62">
        <f t="shared" si="1"/>
        <v>29.789000000000001</v>
      </c>
      <c r="S16" s="62">
        <f t="shared" si="1"/>
        <v>49.96</v>
      </c>
      <c r="T16" s="62">
        <f t="shared" si="1"/>
        <v>43.120000000000005</v>
      </c>
      <c r="U16" s="62">
        <f t="shared" si="1"/>
        <v>55.319999999999993</v>
      </c>
      <c r="V16" s="62">
        <f t="shared" si="1"/>
        <v>63.393999999999998</v>
      </c>
      <c r="W16" s="62">
        <f t="shared" si="1"/>
        <v>48.26</v>
      </c>
      <c r="X16" s="62">
        <f t="shared" si="1"/>
        <v>51.133000000000003</v>
      </c>
      <c r="Y16" s="62">
        <f t="shared" si="1"/>
        <v>29.556999999999999</v>
      </c>
      <c r="Z16" s="63" t="str">
        <f t="shared" si="1"/>
        <v/>
      </c>
      <c r="AA16" s="64">
        <f>SUM(AA10:AA15)</f>
        <v>1139.6380000000001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3.2669999999999999</v>
      </c>
      <c r="C20" s="77">
        <v>3.242</v>
      </c>
      <c r="D20" s="77">
        <v>3.2229999999999999</v>
      </c>
      <c r="E20" s="77">
        <v>3.2509999999999999</v>
      </c>
      <c r="F20" s="77">
        <v>3.32</v>
      </c>
      <c r="G20" s="77">
        <v>3.7509999999999999</v>
      </c>
      <c r="H20" s="77">
        <v>4.4729999999999999</v>
      </c>
      <c r="I20" s="77">
        <v>4.9189999999999996</v>
      </c>
      <c r="J20" s="77">
        <v>4.9990000000000006</v>
      </c>
      <c r="K20" s="77">
        <v>4.9470000000000001</v>
      </c>
      <c r="L20" s="77">
        <v>5.8310000000000004</v>
      </c>
      <c r="M20" s="77">
        <v>5.09</v>
      </c>
      <c r="N20" s="77"/>
      <c r="O20" s="77"/>
      <c r="P20" s="77"/>
      <c r="Q20" s="77">
        <v>1.7999999999999999E-2</v>
      </c>
      <c r="R20" s="77"/>
      <c r="S20" s="77"/>
      <c r="T20" s="77"/>
      <c r="U20" s="77">
        <v>0.02</v>
      </c>
      <c r="V20" s="77">
        <v>4.2000000000000003E-2</v>
      </c>
      <c r="W20" s="77"/>
      <c r="X20" s="77"/>
      <c r="Y20" s="77"/>
      <c r="Z20" s="78"/>
      <c r="AA20" s="79">
        <f t="shared" si="2"/>
        <v>50.393000000000008</v>
      </c>
    </row>
    <row r="21" spans="1:27" ht="24.95" customHeight="1" x14ac:dyDescent="0.2">
      <c r="A21" s="75" t="s">
        <v>16</v>
      </c>
      <c r="B21" s="80">
        <v>0.83099999999999996</v>
      </c>
      <c r="C21" s="81">
        <v>1.006</v>
      </c>
      <c r="D21" s="81">
        <v>1.24</v>
      </c>
      <c r="E21" s="81">
        <v>1.383</v>
      </c>
      <c r="F21" s="81">
        <v>1.304</v>
      </c>
      <c r="G21" s="81">
        <v>0.84399999999999997</v>
      </c>
      <c r="H21" s="81">
        <v>1.173</v>
      </c>
      <c r="I21" s="81">
        <v>1.859</v>
      </c>
      <c r="J21" s="81">
        <v>2.0670000000000002</v>
      </c>
      <c r="K21" s="81">
        <v>2.5739999999999998</v>
      </c>
      <c r="L21" s="81">
        <v>3.3239999999999998</v>
      </c>
      <c r="M21" s="81">
        <v>4.4179999999999993</v>
      </c>
      <c r="N21" s="81"/>
      <c r="O21" s="81"/>
      <c r="P21" s="81"/>
      <c r="Q21" s="81"/>
      <c r="R21" s="81"/>
      <c r="S21" s="81"/>
      <c r="T21" s="81">
        <v>0.67500000000000004</v>
      </c>
      <c r="U21" s="81"/>
      <c r="V21" s="81"/>
      <c r="W21" s="81"/>
      <c r="X21" s="81"/>
      <c r="Y21" s="81"/>
      <c r="Z21" s="78"/>
      <c r="AA21" s="79">
        <f t="shared" si="2"/>
        <v>22.698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4.0979999999999999</v>
      </c>
      <c r="C25" s="88">
        <f t="shared" ref="C25:Z25" si="3">IF(LEN(C$2)&gt;0,SUM(C19:C24),"")</f>
        <v>4.2480000000000002</v>
      </c>
      <c r="D25" s="88">
        <f t="shared" si="3"/>
        <v>4.4630000000000001</v>
      </c>
      <c r="E25" s="88">
        <f t="shared" si="3"/>
        <v>4.6340000000000003</v>
      </c>
      <c r="F25" s="88">
        <f t="shared" si="3"/>
        <v>4.6239999999999997</v>
      </c>
      <c r="G25" s="88">
        <f t="shared" si="3"/>
        <v>4.5949999999999998</v>
      </c>
      <c r="H25" s="88">
        <f t="shared" si="3"/>
        <v>5.6459999999999999</v>
      </c>
      <c r="I25" s="88">
        <f t="shared" si="3"/>
        <v>6.7779999999999996</v>
      </c>
      <c r="J25" s="88">
        <f t="shared" si="3"/>
        <v>7.0660000000000007</v>
      </c>
      <c r="K25" s="88">
        <f t="shared" si="3"/>
        <v>7.5209999999999999</v>
      </c>
      <c r="L25" s="88">
        <f t="shared" si="3"/>
        <v>9.1550000000000011</v>
      </c>
      <c r="M25" s="88">
        <f t="shared" si="3"/>
        <v>9.5079999999999991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1.7999999999999999E-2</v>
      </c>
      <c r="R25" s="88">
        <f t="shared" si="3"/>
        <v>0</v>
      </c>
      <c r="S25" s="88">
        <f t="shared" si="3"/>
        <v>0</v>
      </c>
      <c r="T25" s="88">
        <f t="shared" si="3"/>
        <v>0.67500000000000004</v>
      </c>
      <c r="U25" s="88">
        <f t="shared" si="3"/>
        <v>0.02</v>
      </c>
      <c r="V25" s="88">
        <f t="shared" si="3"/>
        <v>4.2000000000000003E-2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73.091000000000008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38.494999999999997</v>
      </c>
      <c r="C29" s="77">
        <v>100.733</v>
      </c>
      <c r="D29" s="77">
        <v>38.786000000000001</v>
      </c>
      <c r="E29" s="77">
        <v>36.296999999999997</v>
      </c>
      <c r="F29" s="77">
        <v>35.994</v>
      </c>
      <c r="G29" s="77">
        <v>38.82</v>
      </c>
      <c r="H29" s="77">
        <v>66.872</v>
      </c>
      <c r="I29" s="77">
        <v>96.686000000000007</v>
      </c>
      <c r="J29" s="77">
        <v>43.82</v>
      </c>
      <c r="K29" s="77">
        <v>47.594000000000001</v>
      </c>
      <c r="L29" s="77">
        <v>52.804000000000002</v>
      </c>
      <c r="M29" s="77">
        <v>55.103999999999999</v>
      </c>
      <c r="N29" s="77">
        <v>35.898000000000003</v>
      </c>
      <c r="O29" s="77">
        <v>55.774999999999999</v>
      </c>
      <c r="P29" s="77">
        <v>50.600999999999999</v>
      </c>
      <c r="Q29" s="77">
        <v>47.18</v>
      </c>
      <c r="R29" s="77">
        <v>29.789000000000001</v>
      </c>
      <c r="S29" s="77">
        <v>49.96</v>
      </c>
      <c r="T29" s="77">
        <v>43.795000000000002</v>
      </c>
      <c r="U29" s="77">
        <v>55.34</v>
      </c>
      <c r="V29" s="77">
        <v>63.436</v>
      </c>
      <c r="W29" s="77">
        <v>48.26</v>
      </c>
      <c r="X29" s="77">
        <v>51.133000000000003</v>
      </c>
      <c r="Y29" s="77">
        <v>29.556999999999999</v>
      </c>
      <c r="Z29" s="78"/>
      <c r="AA29" s="79">
        <f>SUM(B29:Z29)</f>
        <v>1212.729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38.494999999999997</v>
      </c>
      <c r="C31" s="62">
        <f t="shared" ref="C31:Z31" si="4">IF(LEN(C$2)&gt;0,SUM(C28:C30),"")</f>
        <v>100.733</v>
      </c>
      <c r="D31" s="62">
        <f t="shared" si="4"/>
        <v>38.786000000000001</v>
      </c>
      <c r="E31" s="62">
        <f t="shared" si="4"/>
        <v>36.296999999999997</v>
      </c>
      <c r="F31" s="62">
        <f t="shared" si="4"/>
        <v>35.994</v>
      </c>
      <c r="G31" s="62">
        <f t="shared" si="4"/>
        <v>38.82</v>
      </c>
      <c r="H31" s="62">
        <f t="shared" si="4"/>
        <v>66.872</v>
      </c>
      <c r="I31" s="62">
        <f t="shared" si="4"/>
        <v>96.686000000000007</v>
      </c>
      <c r="J31" s="62">
        <f t="shared" si="4"/>
        <v>43.82</v>
      </c>
      <c r="K31" s="62">
        <f t="shared" si="4"/>
        <v>47.594000000000001</v>
      </c>
      <c r="L31" s="62">
        <f t="shared" si="4"/>
        <v>52.804000000000002</v>
      </c>
      <c r="M31" s="62">
        <f t="shared" si="4"/>
        <v>55.103999999999999</v>
      </c>
      <c r="N31" s="62">
        <f t="shared" si="4"/>
        <v>35.898000000000003</v>
      </c>
      <c r="O31" s="62">
        <f t="shared" si="4"/>
        <v>55.774999999999999</v>
      </c>
      <c r="P31" s="62">
        <f t="shared" si="4"/>
        <v>50.600999999999999</v>
      </c>
      <c r="Q31" s="62">
        <f t="shared" si="4"/>
        <v>47.18</v>
      </c>
      <c r="R31" s="62">
        <f t="shared" si="4"/>
        <v>29.789000000000001</v>
      </c>
      <c r="S31" s="62">
        <f t="shared" si="4"/>
        <v>49.96</v>
      </c>
      <c r="T31" s="62">
        <f t="shared" si="4"/>
        <v>43.795000000000002</v>
      </c>
      <c r="U31" s="62">
        <f t="shared" si="4"/>
        <v>55.34</v>
      </c>
      <c r="V31" s="62">
        <f t="shared" si="4"/>
        <v>63.436</v>
      </c>
      <c r="W31" s="62">
        <f t="shared" si="4"/>
        <v>48.26</v>
      </c>
      <c r="X31" s="62">
        <f t="shared" si="4"/>
        <v>51.133000000000003</v>
      </c>
      <c r="Y31" s="62">
        <f t="shared" si="4"/>
        <v>29.556999999999999</v>
      </c>
      <c r="Z31" s="63" t="str">
        <f t="shared" si="4"/>
        <v/>
      </c>
      <c r="AA31" s="64">
        <f>SUM(AA28:AA30)</f>
        <v>1212.729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38.494999999999997</v>
      </c>
      <c r="C51" s="88">
        <f t="shared" si="10"/>
        <v>100.73300000000002</v>
      </c>
      <c r="D51" s="88">
        <f t="shared" si="10"/>
        <v>38.786000000000001</v>
      </c>
      <c r="E51" s="88">
        <f t="shared" si="10"/>
        <v>36.296999999999997</v>
      </c>
      <c r="F51" s="88">
        <f t="shared" si="10"/>
        <v>35.994</v>
      </c>
      <c r="G51" s="88">
        <f t="shared" si="10"/>
        <v>38.82</v>
      </c>
      <c r="H51" s="88">
        <f t="shared" si="10"/>
        <v>66.871999999999986</v>
      </c>
      <c r="I51" s="88">
        <f t="shared" si="10"/>
        <v>96.686000000000007</v>
      </c>
      <c r="J51" s="88">
        <f t="shared" si="10"/>
        <v>43.820000000000007</v>
      </c>
      <c r="K51" s="88">
        <f t="shared" si="10"/>
        <v>47.594000000000001</v>
      </c>
      <c r="L51" s="88">
        <f t="shared" si="10"/>
        <v>52.804000000000002</v>
      </c>
      <c r="M51" s="88">
        <f t="shared" si="10"/>
        <v>55.103999999999999</v>
      </c>
      <c r="N51" s="88">
        <f t="shared" si="10"/>
        <v>35.898000000000003</v>
      </c>
      <c r="O51" s="88">
        <f t="shared" si="10"/>
        <v>55.774999999999999</v>
      </c>
      <c r="P51" s="88">
        <f t="shared" si="10"/>
        <v>50.600999999999999</v>
      </c>
      <c r="Q51" s="88">
        <f t="shared" si="10"/>
        <v>47.18</v>
      </c>
      <c r="R51" s="88">
        <f t="shared" si="10"/>
        <v>29.789000000000001</v>
      </c>
      <c r="S51" s="88">
        <f t="shared" si="10"/>
        <v>49.96</v>
      </c>
      <c r="T51" s="88">
        <f t="shared" si="10"/>
        <v>43.795000000000002</v>
      </c>
      <c r="U51" s="88">
        <f t="shared" si="10"/>
        <v>55.339999999999996</v>
      </c>
      <c r="V51" s="88">
        <f t="shared" si="10"/>
        <v>63.436</v>
      </c>
      <c r="W51" s="88">
        <f t="shared" si="10"/>
        <v>48.26</v>
      </c>
      <c r="X51" s="88">
        <f t="shared" si="10"/>
        <v>51.133000000000003</v>
      </c>
      <c r="Y51" s="88">
        <f t="shared" si="10"/>
        <v>29.556999999999999</v>
      </c>
      <c r="Z51" s="89" t="str">
        <f t="shared" si="10"/>
        <v/>
      </c>
      <c r="AA51" s="104">
        <f>SUM(B51:Z51)</f>
        <v>1212.729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38.495000000000005</v>
      </c>
      <c r="C4" s="18">
        <v>100.733</v>
      </c>
      <c r="D4" s="18">
        <v>38.786000000000001</v>
      </c>
      <c r="E4" s="18">
        <v>36.296999999999997</v>
      </c>
      <c r="F4" s="18">
        <v>35.994</v>
      </c>
      <c r="G4" s="18">
        <v>38.819999999999993</v>
      </c>
      <c r="H4" s="18">
        <v>66.872</v>
      </c>
      <c r="I4" s="18">
        <v>96.686000000000007</v>
      </c>
      <c r="J4" s="18">
        <v>43.82</v>
      </c>
      <c r="K4" s="18">
        <v>47.594000000000001</v>
      </c>
      <c r="L4" s="18">
        <v>52.803999999999995</v>
      </c>
      <c r="M4" s="18">
        <v>55.103999999999999</v>
      </c>
      <c r="N4" s="18">
        <v>35.898000000000003</v>
      </c>
      <c r="O4" s="18">
        <v>55.775000000000006</v>
      </c>
      <c r="P4" s="18">
        <v>50.600999999999992</v>
      </c>
      <c r="Q4" s="18">
        <v>47.180000000000007</v>
      </c>
      <c r="R4" s="18">
        <v>29.788999999999998</v>
      </c>
      <c r="S4" s="18">
        <v>49.960000000000008</v>
      </c>
      <c r="T4" s="18">
        <v>43.795000000000002</v>
      </c>
      <c r="U4" s="18">
        <v>55.339999999999996</v>
      </c>
      <c r="V4" s="18">
        <v>63.436000000000007</v>
      </c>
      <c r="W4" s="18">
        <v>48.260000000000005</v>
      </c>
      <c r="X4" s="18">
        <v>51.133000000000017</v>
      </c>
      <c r="Y4" s="18">
        <v>29.556999999999995</v>
      </c>
      <c r="Z4" s="19"/>
      <c r="AA4" s="20">
        <f>SUM(B4:Z4)</f>
        <v>1212.729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81.650000000000006</v>
      </c>
      <c r="C7" s="28">
        <v>71.8</v>
      </c>
      <c r="D7" s="28">
        <v>67.599999999999994</v>
      </c>
      <c r="E7" s="28">
        <v>85</v>
      </c>
      <c r="F7" s="28">
        <v>91.81</v>
      </c>
      <c r="G7" s="28">
        <v>81.42</v>
      </c>
      <c r="H7" s="28">
        <v>86.87</v>
      </c>
      <c r="I7" s="28">
        <v>82.5</v>
      </c>
      <c r="J7" s="28">
        <v>82.5</v>
      </c>
      <c r="K7" s="28">
        <v>82.5</v>
      </c>
      <c r="L7" s="28">
        <v>68.19</v>
      </c>
      <c r="M7" s="28">
        <v>57.42</v>
      </c>
      <c r="N7" s="28">
        <v>37.04</v>
      </c>
      <c r="O7" s="28">
        <v>6.85</v>
      </c>
      <c r="P7" s="28">
        <v>7.17</v>
      </c>
      <c r="Q7" s="28">
        <v>49.94</v>
      </c>
      <c r="R7" s="28">
        <v>60.16</v>
      </c>
      <c r="S7" s="28">
        <v>83.01</v>
      </c>
      <c r="T7" s="28">
        <v>84</v>
      </c>
      <c r="U7" s="28">
        <v>99.56</v>
      </c>
      <c r="V7" s="28">
        <v>109.56</v>
      </c>
      <c r="W7" s="28">
        <v>93.35</v>
      </c>
      <c r="X7" s="28">
        <v>83</v>
      </c>
      <c r="Y7" s="28">
        <v>82.5</v>
      </c>
      <c r="Z7" s="29"/>
      <c r="AA7" s="30">
        <f>IF(SUM(B7:Z7)&lt;&gt;0,AVERAGEIF(B7:Z7,"&lt;&gt;"""),"")</f>
        <v>72.308333333333323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8.3010000000000002</v>
      </c>
      <c r="I12" s="52">
        <v>30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</v>
      </c>
      <c r="U12" s="52"/>
      <c r="V12" s="52"/>
      <c r="W12" s="52"/>
      <c r="X12" s="52"/>
      <c r="Y12" s="52"/>
      <c r="Z12" s="53"/>
      <c r="AA12" s="54">
        <f t="shared" si="0"/>
        <v>39.301000000000002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1.25</v>
      </c>
      <c r="C14" s="57">
        <v>2.5369999999999999</v>
      </c>
      <c r="D14" s="57">
        <v>1.25</v>
      </c>
      <c r="E14" s="57">
        <v>1.429</v>
      </c>
      <c r="F14" s="57"/>
      <c r="G14" s="57">
        <v>1.6180000000000001</v>
      </c>
      <c r="H14" s="57"/>
      <c r="I14" s="57">
        <v>16.103000000000002</v>
      </c>
      <c r="J14" s="57">
        <v>10.988</v>
      </c>
      <c r="K14" s="57">
        <v>1.641</v>
      </c>
      <c r="L14" s="57">
        <v>12.841999999999999</v>
      </c>
      <c r="M14" s="57">
        <v>13.845000000000001</v>
      </c>
      <c r="N14" s="57">
        <v>2.2279999999999998</v>
      </c>
      <c r="O14" s="57">
        <v>12.93</v>
      </c>
      <c r="P14" s="57">
        <v>9.0510000000000002</v>
      </c>
      <c r="Q14" s="57">
        <v>4.0229999999999997</v>
      </c>
      <c r="R14" s="57">
        <v>1.284</v>
      </c>
      <c r="S14" s="57">
        <v>2.855</v>
      </c>
      <c r="T14" s="57">
        <v>0.95599999999999996</v>
      </c>
      <c r="U14" s="57"/>
      <c r="V14" s="57"/>
      <c r="W14" s="57"/>
      <c r="X14" s="57">
        <v>18.57</v>
      </c>
      <c r="Y14" s="57">
        <v>16.89</v>
      </c>
      <c r="Z14" s="58"/>
      <c r="AA14" s="59">
        <f t="shared" si="0"/>
        <v>132.29000000000002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1.25</v>
      </c>
      <c r="C16" s="62">
        <f t="shared" ref="C16:Z16" si="1">IF(LEN(C$2)&gt;0,SUM(C10:C15),"")</f>
        <v>2.5369999999999999</v>
      </c>
      <c r="D16" s="62">
        <f t="shared" si="1"/>
        <v>1.25</v>
      </c>
      <c r="E16" s="62">
        <f t="shared" si="1"/>
        <v>1.429</v>
      </c>
      <c r="F16" s="62">
        <f t="shared" si="1"/>
        <v>0</v>
      </c>
      <c r="G16" s="62">
        <f t="shared" si="1"/>
        <v>1.6180000000000001</v>
      </c>
      <c r="H16" s="62">
        <f t="shared" si="1"/>
        <v>8.3010000000000002</v>
      </c>
      <c r="I16" s="62">
        <f t="shared" si="1"/>
        <v>46.103000000000002</v>
      </c>
      <c r="J16" s="62">
        <f t="shared" si="1"/>
        <v>10.988</v>
      </c>
      <c r="K16" s="62">
        <f t="shared" si="1"/>
        <v>1.641</v>
      </c>
      <c r="L16" s="62">
        <f t="shared" si="1"/>
        <v>12.841999999999999</v>
      </c>
      <c r="M16" s="62">
        <f t="shared" si="1"/>
        <v>13.845000000000001</v>
      </c>
      <c r="N16" s="62">
        <f t="shared" si="1"/>
        <v>2.2279999999999998</v>
      </c>
      <c r="O16" s="62">
        <f t="shared" si="1"/>
        <v>12.93</v>
      </c>
      <c r="P16" s="62">
        <f t="shared" si="1"/>
        <v>9.0510000000000002</v>
      </c>
      <c r="Q16" s="62">
        <f t="shared" si="1"/>
        <v>4.0229999999999997</v>
      </c>
      <c r="R16" s="62">
        <f t="shared" si="1"/>
        <v>1.284</v>
      </c>
      <c r="S16" s="62">
        <f t="shared" si="1"/>
        <v>2.855</v>
      </c>
      <c r="T16" s="62">
        <f t="shared" si="1"/>
        <v>1.956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18.57</v>
      </c>
      <c r="Y16" s="62">
        <f t="shared" si="1"/>
        <v>16.89</v>
      </c>
      <c r="Z16" s="63" t="str">
        <f t="shared" si="1"/>
        <v/>
      </c>
      <c r="AA16" s="64">
        <f>SUM(AA10:AA15)</f>
        <v>171.59100000000001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58.505000000000003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79.504999999999995</v>
      </c>
    </row>
    <row r="20" spans="1:27" ht="24.95" customHeight="1" x14ac:dyDescent="0.2">
      <c r="A20" s="75" t="s">
        <v>15</v>
      </c>
      <c r="B20" s="76">
        <v>2.7390000000000003</v>
      </c>
      <c r="C20" s="77">
        <v>3.46</v>
      </c>
      <c r="D20" s="77">
        <v>2.0229999999999997</v>
      </c>
      <c r="E20" s="77">
        <v>1.038</v>
      </c>
      <c r="F20" s="77">
        <v>1.0489999999999999</v>
      </c>
      <c r="G20" s="77">
        <v>1.0549999999999999</v>
      </c>
      <c r="H20" s="77">
        <v>11.808</v>
      </c>
      <c r="I20" s="77">
        <v>6.6430000000000007</v>
      </c>
      <c r="J20" s="77">
        <v>0.76200000000000001</v>
      </c>
      <c r="K20" s="77">
        <v>0.76</v>
      </c>
      <c r="L20" s="77">
        <v>0.75600000000000001</v>
      </c>
      <c r="M20" s="77">
        <v>1.371</v>
      </c>
      <c r="N20" s="77">
        <v>5.758</v>
      </c>
      <c r="O20" s="77">
        <v>10.851999999999999</v>
      </c>
      <c r="P20" s="77">
        <v>12.897</v>
      </c>
      <c r="Q20" s="77">
        <v>9.447000000000001</v>
      </c>
      <c r="R20" s="77">
        <v>4.9749999999999996</v>
      </c>
      <c r="S20" s="77">
        <v>4.0549999999999997</v>
      </c>
      <c r="T20" s="77">
        <v>4.0339999999999998</v>
      </c>
      <c r="U20" s="77">
        <v>7.4650000000000007</v>
      </c>
      <c r="V20" s="77">
        <v>16.899999999999999</v>
      </c>
      <c r="W20" s="77">
        <v>4.9580000000000002</v>
      </c>
      <c r="X20" s="77">
        <v>1.7810000000000001</v>
      </c>
      <c r="Y20" s="77">
        <v>1.653</v>
      </c>
      <c r="Z20" s="78"/>
      <c r="AA20" s="79">
        <f t="shared" si="2"/>
        <v>118.23899999999999</v>
      </c>
    </row>
    <row r="21" spans="1:27" ht="24.95" customHeight="1" x14ac:dyDescent="0.2">
      <c r="A21" s="75" t="s">
        <v>16</v>
      </c>
      <c r="B21" s="80">
        <v>34.506</v>
      </c>
      <c r="C21" s="81">
        <v>36.231000000000002</v>
      </c>
      <c r="D21" s="81">
        <v>34.012999999999998</v>
      </c>
      <c r="E21" s="81">
        <v>32.33</v>
      </c>
      <c r="F21" s="81">
        <v>33.445</v>
      </c>
      <c r="G21" s="81">
        <v>34.646999999999998</v>
      </c>
      <c r="H21" s="81">
        <v>45.262999999999998</v>
      </c>
      <c r="I21" s="81">
        <v>42.44</v>
      </c>
      <c r="J21" s="81">
        <v>30.57</v>
      </c>
      <c r="K21" s="81">
        <v>43.693000000000005</v>
      </c>
      <c r="L21" s="81">
        <v>37.705999999999996</v>
      </c>
      <c r="M21" s="81">
        <v>38.387999999999998</v>
      </c>
      <c r="N21" s="81">
        <v>26.411999999999999</v>
      </c>
      <c r="O21" s="81">
        <v>30.492999999999999</v>
      </c>
      <c r="P21" s="81">
        <v>27.152999999999999</v>
      </c>
      <c r="Q21" s="81">
        <v>32.210000000000008</v>
      </c>
      <c r="R21" s="81">
        <v>23.529999999999998</v>
      </c>
      <c r="S21" s="81">
        <v>43.050000000000004</v>
      </c>
      <c r="T21" s="81">
        <v>37.805</v>
      </c>
      <c r="U21" s="81">
        <v>47.875</v>
      </c>
      <c r="V21" s="81">
        <v>46.536000000000008</v>
      </c>
      <c r="W21" s="81">
        <v>43.302</v>
      </c>
      <c r="X21" s="81">
        <v>30.782000000000004</v>
      </c>
      <c r="Y21" s="81">
        <v>11.013999999999999</v>
      </c>
      <c r="Z21" s="78"/>
      <c r="AA21" s="79">
        <f t="shared" si="2"/>
        <v>843.39400000000001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37.244999999999997</v>
      </c>
      <c r="C25" s="88">
        <f t="shared" si="3"/>
        <v>98.195999999999998</v>
      </c>
      <c r="D25" s="88">
        <f t="shared" si="3"/>
        <v>37.536000000000001</v>
      </c>
      <c r="E25" s="88">
        <f t="shared" si="3"/>
        <v>34.867999999999995</v>
      </c>
      <c r="F25" s="88">
        <f t="shared" si="3"/>
        <v>35.994</v>
      </c>
      <c r="G25" s="88">
        <f t="shared" si="3"/>
        <v>37.201999999999998</v>
      </c>
      <c r="H25" s="88">
        <f t="shared" si="3"/>
        <v>58.570999999999998</v>
      </c>
      <c r="I25" s="88">
        <f t="shared" si="3"/>
        <v>50.582999999999998</v>
      </c>
      <c r="J25" s="88">
        <f t="shared" si="3"/>
        <v>32.832000000000001</v>
      </c>
      <c r="K25" s="88">
        <f t="shared" si="3"/>
        <v>45.953000000000003</v>
      </c>
      <c r="L25" s="88">
        <f t="shared" si="3"/>
        <v>39.961999999999996</v>
      </c>
      <c r="M25" s="88">
        <f t="shared" si="3"/>
        <v>41.259</v>
      </c>
      <c r="N25" s="88">
        <f t="shared" si="3"/>
        <v>33.67</v>
      </c>
      <c r="O25" s="88">
        <f t="shared" si="3"/>
        <v>42.844999999999999</v>
      </c>
      <c r="P25" s="88">
        <f t="shared" si="3"/>
        <v>41.55</v>
      </c>
      <c r="Q25" s="88">
        <f t="shared" si="3"/>
        <v>43.157000000000011</v>
      </c>
      <c r="R25" s="88">
        <f t="shared" si="3"/>
        <v>28.504999999999995</v>
      </c>
      <c r="S25" s="88">
        <f t="shared" si="3"/>
        <v>47.105000000000004</v>
      </c>
      <c r="T25" s="88">
        <f t="shared" si="3"/>
        <v>41.838999999999999</v>
      </c>
      <c r="U25" s="88">
        <f t="shared" si="3"/>
        <v>55.34</v>
      </c>
      <c r="V25" s="88">
        <f t="shared" si="3"/>
        <v>63.436000000000007</v>
      </c>
      <c r="W25" s="88">
        <f t="shared" si="3"/>
        <v>48.26</v>
      </c>
      <c r="X25" s="88">
        <f t="shared" si="3"/>
        <v>32.563000000000002</v>
      </c>
      <c r="Y25" s="88">
        <f t="shared" si="3"/>
        <v>12.667</v>
      </c>
      <c r="Z25" s="89">
        <f t="shared" si="3"/>
        <v>0</v>
      </c>
      <c r="AA25" s="90">
        <f t="shared" si="3"/>
        <v>1041.1379999999999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38.494999999999997</v>
      </c>
      <c r="C29" s="77">
        <v>100.733</v>
      </c>
      <c r="D29" s="77">
        <v>38.786000000000001</v>
      </c>
      <c r="E29" s="77">
        <v>36.296999999999997</v>
      </c>
      <c r="F29" s="77">
        <v>35.994</v>
      </c>
      <c r="G29" s="77">
        <v>38.82</v>
      </c>
      <c r="H29" s="77">
        <v>66.872</v>
      </c>
      <c r="I29" s="77">
        <v>96.686000000000007</v>
      </c>
      <c r="J29" s="77">
        <v>43.82</v>
      </c>
      <c r="K29" s="77">
        <v>47.594000000000001</v>
      </c>
      <c r="L29" s="77">
        <v>52.804000000000002</v>
      </c>
      <c r="M29" s="77">
        <v>55.103999999999999</v>
      </c>
      <c r="N29" s="77">
        <v>35.898000000000003</v>
      </c>
      <c r="O29" s="77">
        <v>55.774999999999999</v>
      </c>
      <c r="P29" s="77">
        <v>50.600999999999999</v>
      </c>
      <c r="Q29" s="77">
        <v>47.18</v>
      </c>
      <c r="R29" s="77">
        <v>29.789000000000001</v>
      </c>
      <c r="S29" s="77">
        <v>49.96</v>
      </c>
      <c r="T29" s="77">
        <v>43.795000000000002</v>
      </c>
      <c r="U29" s="77">
        <v>55.34</v>
      </c>
      <c r="V29" s="77">
        <v>63.436</v>
      </c>
      <c r="W29" s="77">
        <v>48.26</v>
      </c>
      <c r="X29" s="77">
        <v>51.133000000000003</v>
      </c>
      <c r="Y29" s="77">
        <v>29.556999999999999</v>
      </c>
      <c r="Z29" s="78"/>
      <c r="AA29" s="79">
        <f>SUM(B29:Z29)</f>
        <v>1212.729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38.494999999999997</v>
      </c>
      <c r="C31" s="62">
        <f t="shared" si="4"/>
        <v>100.733</v>
      </c>
      <c r="D31" s="62">
        <f t="shared" si="4"/>
        <v>38.786000000000001</v>
      </c>
      <c r="E31" s="62">
        <f t="shared" si="4"/>
        <v>36.296999999999997</v>
      </c>
      <c r="F31" s="62">
        <f t="shared" si="4"/>
        <v>35.994</v>
      </c>
      <c r="G31" s="62">
        <f t="shared" si="4"/>
        <v>38.82</v>
      </c>
      <c r="H31" s="62">
        <f t="shared" si="4"/>
        <v>66.872</v>
      </c>
      <c r="I31" s="62">
        <f t="shared" si="4"/>
        <v>96.686000000000007</v>
      </c>
      <c r="J31" s="62">
        <f t="shared" si="4"/>
        <v>43.82</v>
      </c>
      <c r="K31" s="62">
        <f t="shared" si="4"/>
        <v>47.594000000000001</v>
      </c>
      <c r="L31" s="62">
        <f t="shared" si="4"/>
        <v>52.804000000000002</v>
      </c>
      <c r="M31" s="62">
        <f t="shared" si="4"/>
        <v>55.103999999999999</v>
      </c>
      <c r="N31" s="62">
        <f t="shared" si="4"/>
        <v>35.898000000000003</v>
      </c>
      <c r="O31" s="62">
        <f t="shared" si="4"/>
        <v>55.774999999999999</v>
      </c>
      <c r="P31" s="62">
        <f t="shared" si="4"/>
        <v>50.600999999999999</v>
      </c>
      <c r="Q31" s="62">
        <f t="shared" si="4"/>
        <v>47.18</v>
      </c>
      <c r="R31" s="62">
        <f t="shared" si="4"/>
        <v>29.789000000000001</v>
      </c>
      <c r="S31" s="62">
        <f t="shared" si="4"/>
        <v>49.96</v>
      </c>
      <c r="T31" s="62">
        <f t="shared" si="4"/>
        <v>43.795000000000002</v>
      </c>
      <c r="U31" s="62">
        <f t="shared" si="4"/>
        <v>55.34</v>
      </c>
      <c r="V31" s="62">
        <f t="shared" si="4"/>
        <v>63.436</v>
      </c>
      <c r="W31" s="62">
        <f t="shared" si="4"/>
        <v>48.26</v>
      </c>
      <c r="X31" s="62">
        <f t="shared" si="4"/>
        <v>51.133000000000003</v>
      </c>
      <c r="Y31" s="62">
        <f t="shared" si="4"/>
        <v>29.556999999999999</v>
      </c>
      <c r="Z31" s="63">
        <f t="shared" si="4"/>
        <v>0</v>
      </c>
      <c r="AA31" s="64">
        <f t="shared" si="4"/>
        <v>1212.729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38.494999999999997</v>
      </c>
      <c r="C51" s="88">
        <f t="shared" si="10"/>
        <v>100.733</v>
      </c>
      <c r="D51" s="88">
        <f t="shared" si="10"/>
        <v>38.786000000000001</v>
      </c>
      <c r="E51" s="88">
        <f t="shared" si="10"/>
        <v>36.296999999999997</v>
      </c>
      <c r="F51" s="88">
        <f t="shared" si="10"/>
        <v>35.994</v>
      </c>
      <c r="G51" s="88">
        <f t="shared" si="10"/>
        <v>38.82</v>
      </c>
      <c r="H51" s="88">
        <f t="shared" si="10"/>
        <v>66.872</v>
      </c>
      <c r="I51" s="88">
        <f t="shared" si="10"/>
        <v>96.686000000000007</v>
      </c>
      <c r="J51" s="88">
        <f t="shared" si="10"/>
        <v>43.82</v>
      </c>
      <c r="K51" s="88">
        <f t="shared" si="10"/>
        <v>47.594000000000001</v>
      </c>
      <c r="L51" s="88">
        <f t="shared" si="10"/>
        <v>52.803999999999995</v>
      </c>
      <c r="M51" s="88">
        <f t="shared" si="10"/>
        <v>55.103999999999999</v>
      </c>
      <c r="N51" s="88">
        <f t="shared" si="10"/>
        <v>35.898000000000003</v>
      </c>
      <c r="O51" s="88">
        <f t="shared" si="10"/>
        <v>55.774999999999999</v>
      </c>
      <c r="P51" s="88">
        <f t="shared" si="10"/>
        <v>50.600999999999999</v>
      </c>
      <c r="Q51" s="88">
        <f t="shared" si="10"/>
        <v>47.180000000000007</v>
      </c>
      <c r="R51" s="88">
        <f t="shared" si="10"/>
        <v>29.788999999999994</v>
      </c>
      <c r="S51" s="88">
        <f t="shared" si="10"/>
        <v>49.96</v>
      </c>
      <c r="T51" s="88">
        <f t="shared" si="10"/>
        <v>43.795000000000002</v>
      </c>
      <c r="U51" s="88">
        <f t="shared" si="10"/>
        <v>55.34</v>
      </c>
      <c r="V51" s="88">
        <f t="shared" si="10"/>
        <v>63.436000000000007</v>
      </c>
      <c r="W51" s="88">
        <f t="shared" si="10"/>
        <v>48.26</v>
      </c>
      <c r="X51" s="88">
        <f t="shared" si="10"/>
        <v>51.133000000000003</v>
      </c>
      <c r="Y51" s="88">
        <f t="shared" si="10"/>
        <v>29.557000000000002</v>
      </c>
      <c r="Z51" s="89">
        <f t="shared" si="10"/>
        <v>0</v>
      </c>
      <c r="AA51" s="104">
        <f>SUM(B51:Z51)</f>
        <v>1212.729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81.650000000000006</v>
      </c>
      <c r="C7" s="117">
        <v>71.8</v>
      </c>
      <c r="D7" s="117">
        <v>67.599999999999994</v>
      </c>
      <c r="E7" s="117">
        <v>85</v>
      </c>
      <c r="F7" s="117">
        <v>91.81</v>
      </c>
      <c r="G7" s="117">
        <v>81.42</v>
      </c>
      <c r="H7" s="117">
        <v>86.87</v>
      </c>
      <c r="I7" s="117">
        <v>82.5</v>
      </c>
      <c r="J7" s="117">
        <v>82.5</v>
      </c>
      <c r="K7" s="117">
        <v>82.5</v>
      </c>
      <c r="L7" s="117">
        <v>68.19</v>
      </c>
      <c r="M7" s="117">
        <v>57.42</v>
      </c>
      <c r="N7" s="117">
        <v>37.04</v>
      </c>
      <c r="O7" s="117">
        <v>6.85</v>
      </c>
      <c r="P7" s="117">
        <v>7.17</v>
      </c>
      <c r="Q7" s="117">
        <v>49.94</v>
      </c>
      <c r="R7" s="117">
        <v>60.16</v>
      </c>
      <c r="S7" s="117">
        <v>83.01</v>
      </c>
      <c r="T7" s="117">
        <v>84</v>
      </c>
      <c r="U7" s="117">
        <v>99.56</v>
      </c>
      <c r="V7" s="117">
        <v>109.56</v>
      </c>
      <c r="W7" s="117">
        <v>93.35</v>
      </c>
      <c r="X7" s="117">
        <v>83</v>
      </c>
      <c r="Y7" s="117">
        <v>82.5</v>
      </c>
      <c r="Z7" s="118"/>
      <c r="AA7" s="119">
        <f>IF(SUM(B7:Z7)&lt;&gt;0,AVERAGEIF(B7:Z7,"&lt;&gt;"""),"")</f>
        <v>72.308333333333323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2023-05-31T20:17:17Z</dcterms:created>
  <dcterms:modified xsi:type="dcterms:W3CDTF">2023-05-31T20:17:18Z</dcterms:modified>
</cp:coreProperties>
</file>