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19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<sst xmlns="http://schemas.openxmlformats.org/spreadsheetml/2006/main" count="117" uniqueCount="53">
  <si>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30/05/2023 23:20:16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</si>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</sst>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8A-4E83-9E9F-7F97E2F4215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8A-4E83-9E9F-7F97E2F4215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23.058</c:v>
                </c:pt>
                <c:pt idx="10">
                  <c:v>21.423999999999999</c:v>
                </c:pt>
                <c:pt idx="14">
                  <c:v>23.058</c:v>
                </c:pt>
                <c:pt idx="15">
                  <c:v>26.545000000000002</c:v>
                </c:pt>
                <c:pt idx="16">
                  <c:v>23.058</c:v>
                </c:pt>
                <c:pt idx="18">
                  <c:v>13.409000000000001</c:v>
                </c:pt>
                <c:pt idx="19">
                  <c:v>50</c:v>
                </c:pt>
                <c:pt idx="20">
                  <c:v>50</c:v>
                </c:pt>
                <c:pt idx="21">
                  <c:v>0.16400000000000001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A-4E83-9E9F-7F97E2F4215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A-4E83-9E9F-7F97E2F4215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91.236999999999995</c:v>
                </c:pt>
                <c:pt idx="1">
                  <c:v>84.141000000000005</c:v>
                </c:pt>
                <c:pt idx="2">
                  <c:v>81.802999999999983</c:v>
                </c:pt>
                <c:pt idx="3">
                  <c:v>44.176000000000002</c:v>
                </c:pt>
                <c:pt idx="4">
                  <c:v>32.715000000000003</c:v>
                </c:pt>
                <c:pt idx="5">
                  <c:v>45.210000000000008</c:v>
                </c:pt>
                <c:pt idx="6">
                  <c:v>67.980999999999995</c:v>
                </c:pt>
                <c:pt idx="7">
                  <c:v>51.207000000000001</c:v>
                </c:pt>
                <c:pt idx="8">
                  <c:v>78.172999999999988</c:v>
                </c:pt>
                <c:pt idx="9">
                  <c:v>150.03200000000001</c:v>
                </c:pt>
                <c:pt idx="10">
                  <c:v>101.404</c:v>
                </c:pt>
                <c:pt idx="11">
                  <c:v>128.774</c:v>
                </c:pt>
                <c:pt idx="12">
                  <c:v>42.752000000000002</c:v>
                </c:pt>
                <c:pt idx="13">
                  <c:v>49.16</c:v>
                </c:pt>
                <c:pt idx="14">
                  <c:v>33.603000000000002</c:v>
                </c:pt>
                <c:pt idx="15">
                  <c:v>37.024999999999999</c:v>
                </c:pt>
                <c:pt idx="16">
                  <c:v>30.398</c:v>
                </c:pt>
                <c:pt idx="17">
                  <c:v>10.036</c:v>
                </c:pt>
                <c:pt idx="18">
                  <c:v>14.497000000000002</c:v>
                </c:pt>
                <c:pt idx="19">
                  <c:v>4.7629999999999999</c:v>
                </c:pt>
                <c:pt idx="20">
                  <c:v>18.62</c:v>
                </c:pt>
                <c:pt idx="21">
                  <c:v>32.494</c:v>
                </c:pt>
                <c:pt idx="22">
                  <c:v>37.377000000000002</c:v>
                </c:pt>
                <c:pt idx="23">
                  <c:v>39.836999999999996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A-4E83-9E9F-7F97E2F4215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8A-4E83-9E9F-7F97E2F4215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8A-4E83-9E9F-7F97E2F42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91.236999999999995</c:v>
                </c:pt>
                <c:pt idx="1">
                  <c:v>84.140999999999991</c:v>
                </c:pt>
                <c:pt idx="2">
                  <c:v>81.802999999999997</c:v>
                </c:pt>
                <c:pt idx="3">
                  <c:v>53.35</c:v>
                </c:pt>
                <c:pt idx="4">
                  <c:v>37.971999999999994</c:v>
                </c:pt>
                <c:pt idx="5">
                  <c:v>46.17</c:v>
                </c:pt>
                <c:pt idx="6">
                  <c:v>67.980999999999995</c:v>
                </c:pt>
                <c:pt idx="7">
                  <c:v>51.206999999999994</c:v>
                </c:pt>
                <c:pt idx="8">
                  <c:v>78.173000000000002</c:v>
                </c:pt>
                <c:pt idx="9">
                  <c:v>173.08999999999997</c:v>
                </c:pt>
                <c:pt idx="10">
                  <c:v>123.32299999999999</c:v>
                </c:pt>
                <c:pt idx="11">
                  <c:v>129.87899999999999</c:v>
                </c:pt>
                <c:pt idx="12">
                  <c:v>50.124999999999993</c:v>
                </c:pt>
                <c:pt idx="13">
                  <c:v>53.379999999999995</c:v>
                </c:pt>
                <c:pt idx="14">
                  <c:v>57.781999999999996</c:v>
                </c:pt>
                <c:pt idx="15">
                  <c:v>64.327999999999989</c:v>
                </c:pt>
                <c:pt idx="16">
                  <c:v>54.870999999999995</c:v>
                </c:pt>
                <c:pt idx="17">
                  <c:v>12.78</c:v>
                </c:pt>
                <c:pt idx="18">
                  <c:v>34.008000000000003</c:v>
                </c:pt>
                <c:pt idx="19">
                  <c:v>55.085000000000008</c:v>
                </c:pt>
                <c:pt idx="20">
                  <c:v>68.62</c:v>
                </c:pt>
                <c:pt idx="21">
                  <c:v>33.183</c:v>
                </c:pt>
                <c:pt idx="22">
                  <c:v>37.884</c:v>
                </c:pt>
                <c:pt idx="23">
                  <c:v>40.527000000000001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8A-4E83-9E9F-7F97E2F42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83</c:v>
                </c:pt>
                <c:pt idx="3">
                  <c:v>82.5</c:v>
                </c:pt>
                <c:pt idx="4">
                  <c:v>82.5</c:v>
                </c:pt>
                <c:pt idx="5">
                  <c:v>82.5</c:v>
                </c:pt>
                <c:pt idx="6">
                  <c:v>82.5</c:v>
                </c:pt>
                <c:pt idx="7">
                  <c:v>82.5</c:v>
                </c:pt>
                <c:pt idx="8">
                  <c:v>82.5</c:v>
                </c:pt>
                <c:pt idx="9">
                  <c:v>82.5</c:v>
                </c:pt>
                <c:pt idx="10">
                  <c:v>80.5</c:v>
                </c:pt>
                <c:pt idx="11">
                  <c:v>60.5</c:v>
                </c:pt>
                <c:pt idx="12">
                  <c:v>69.2</c:v>
                </c:pt>
                <c:pt idx="13">
                  <c:v>65.5</c:v>
                </c:pt>
                <c:pt idx="14">
                  <c:v>82.5</c:v>
                </c:pt>
                <c:pt idx="15">
                  <c:v>86.77</c:v>
                </c:pt>
                <c:pt idx="16">
                  <c:v>82.5</c:v>
                </c:pt>
                <c:pt idx="17">
                  <c:v>89.31</c:v>
                </c:pt>
                <c:pt idx="18">
                  <c:v>95.5</c:v>
                </c:pt>
                <c:pt idx="19">
                  <c:v>118.6</c:v>
                </c:pt>
                <c:pt idx="20">
                  <c:v>156.82</c:v>
                </c:pt>
                <c:pt idx="21">
                  <c:v>106.02</c:v>
                </c:pt>
                <c:pt idx="22">
                  <c:v>83</c:v>
                </c:pt>
                <c:pt idx="23">
                  <c:v>84.56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8A-4E83-9E9F-7F97E2F42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91.236999999999995</v>
      </c>
      <c r="C4" s="18">
        <v>84.141000000000005</v>
      </c>
      <c r="D4" s="18">
        <v>81.802999999999983</v>
      </c>
      <c r="E4" s="18">
        <v>53.35</v>
      </c>
      <c r="F4" s="18">
        <v>37.972000000000001</v>
      </c>
      <c r="G4" s="18">
        <v>46.170000000000009</v>
      </c>
      <c r="H4" s="18">
        <v>67.980999999999995</v>
      </c>
      <c r="I4" s="18">
        <v>51.207000000000001</v>
      </c>
      <c r="J4" s="18">
        <v>78.172999999999988</v>
      </c>
      <c r="K4" s="18">
        <v>173.09</v>
      </c>
      <c r="L4" s="18">
        <v>123.32300000000001</v>
      </c>
      <c r="M4" s="18">
        <v>129.87899999999999</v>
      </c>
      <c r="N4" s="18">
        <v>50.125000000000007</v>
      </c>
      <c r="O4" s="18">
        <v>53.379999999999995</v>
      </c>
      <c r="P4" s="18">
        <v>57.782000000000004</v>
      </c>
      <c r="Q4" s="18">
        <v>64.328000000000003</v>
      </c>
      <c r="R4" s="18">
        <v>54.870999999999995</v>
      </c>
      <c r="S4" s="18">
        <v>12.78</v>
      </c>
      <c r="T4" s="18">
        <v>34.008000000000003</v>
      </c>
      <c r="U4" s="18">
        <v>55.085000000000001</v>
      </c>
      <c r="V4" s="18">
        <v>68.62</v>
      </c>
      <c r="W4" s="18">
        <v>33.183</v>
      </c>
      <c r="X4" s="18">
        <v>37.884</v>
      </c>
      <c r="Y4" s="18">
        <v>40.527000000000001</v>
      </c>
      <c r="Z4" s="19"/>
      <c r="AA4" s="20">
        <f>SUM(B4:Z4)</f>
        <v>1580.8990000000003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86</v>
      </c>
      <c r="C7" s="28">
        <v>86</v>
      </c>
      <c r="D7" s="28">
        <v>83</v>
      </c>
      <c r="E7" s="28">
        <v>82.5</v>
      </c>
      <c r="F7" s="28">
        <v>82.5</v>
      </c>
      <c r="G7" s="28">
        <v>82.5</v>
      </c>
      <c r="H7" s="28">
        <v>82.5</v>
      </c>
      <c r="I7" s="28">
        <v>82.5</v>
      </c>
      <c r="J7" s="28">
        <v>82.5</v>
      </c>
      <c r="K7" s="28">
        <v>82.5</v>
      </c>
      <c r="L7" s="28">
        <v>80.5</v>
      </c>
      <c r="M7" s="28">
        <v>60.5</v>
      </c>
      <c r="N7" s="28">
        <v>69.2</v>
      </c>
      <c r="O7" s="28">
        <v>65.5</v>
      </c>
      <c r="P7" s="28">
        <v>82.5</v>
      </c>
      <c r="Q7" s="28">
        <v>86.77</v>
      </c>
      <c r="R7" s="28">
        <v>82.5</v>
      </c>
      <c r="S7" s="28">
        <v>89.31</v>
      </c>
      <c r="T7" s="28">
        <v>95.5</v>
      </c>
      <c r="U7" s="28">
        <v>118.6</v>
      </c>
      <c r="V7" s="28">
        <v>156.82</v>
      </c>
      <c r="W7" s="28">
        <v>106.02</v>
      </c>
      <c r="X7" s="28">
        <v>83</v>
      </c>
      <c r="Y7" s="28">
        <v>84.56</v>
      </c>
      <c r="Z7" s="29"/>
      <c r="AA7" s="30">
        <f>IF(SUM(B7:Z7)&lt;&gt;0,AVERAGEIF(B7:Z7,"&lt;&gt;"""),"")</f>
        <v>87.240833333333327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23.058</v>
      </c>
      <c r="L12" s="52">
        <v>21.423999999999999</v>
      </c>
      <c r="M12" s="52"/>
      <c r="N12" s="52"/>
      <c r="O12" s="52"/>
      <c r="P12" s="52">
        <v>23.058</v>
      </c>
      <c r="Q12" s="52">
        <v>26.545000000000002</v>
      </c>
      <c r="R12" s="52">
        <v>23.058</v>
      </c>
      <c r="S12" s="52"/>
      <c r="T12" s="52">
        <v>13.409000000000001</v>
      </c>
      <c r="U12" s="52">
        <v>50</v>
      </c>
      <c r="V12" s="52">
        <v>50</v>
      </c>
      <c r="W12" s="52">
        <v>0.16400000000000001</v>
      </c>
      <c r="X12" s="52"/>
      <c r="Y12" s="52"/>
      <c r="Z12" s="53"/>
      <c r="AA12" s="54">
        <f t="shared" si="0"/>
        <v>230.71599999999998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91.236999999999995</v>
      </c>
      <c r="C14" s="57">
        <v>84.141000000000005</v>
      </c>
      <c r="D14" s="57">
        <v>81.802999999999983</v>
      </c>
      <c r="E14" s="57">
        <v>44.176000000000002</v>
      </c>
      <c r="F14" s="57">
        <v>32.715000000000003</v>
      </c>
      <c r="G14" s="57">
        <v>45.210000000000008</v>
      </c>
      <c r="H14" s="57">
        <v>67.980999999999995</v>
      </c>
      <c r="I14" s="57">
        <v>51.207000000000001</v>
      </c>
      <c r="J14" s="57">
        <v>78.172999999999988</v>
      </c>
      <c r="K14" s="57">
        <v>150.03200000000001</v>
      </c>
      <c r="L14" s="57">
        <v>101.404</v>
      </c>
      <c r="M14" s="57">
        <v>128.774</v>
      </c>
      <c r="N14" s="57">
        <v>42.752000000000002</v>
      </c>
      <c r="O14" s="57">
        <v>49.16</v>
      </c>
      <c r="P14" s="57">
        <v>33.603000000000002</v>
      </c>
      <c r="Q14" s="57">
        <v>37.024999999999999</v>
      </c>
      <c r="R14" s="57">
        <v>30.398</v>
      </c>
      <c r="S14" s="57">
        <v>10.036</v>
      </c>
      <c r="T14" s="57">
        <v>14.497000000000002</v>
      </c>
      <c r="U14" s="57">
        <v>4.7629999999999999</v>
      </c>
      <c r="V14" s="57">
        <v>18.62</v>
      </c>
      <c r="W14" s="57">
        <v>32.494</v>
      </c>
      <c r="X14" s="57">
        <v>37.377000000000002</v>
      </c>
      <c r="Y14" s="57">
        <v>39.836999999999996</v>
      </c>
      <c r="Z14" s="58"/>
      <c r="AA14" s="59">
        <f t="shared" si="0"/>
        <v>1307.415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91.236999999999995</v>
      </c>
      <c r="C16" s="62">
        <f t="shared" ref="C16:Z16" si="1">IF(LEN(C$2)&gt;0,SUM(C10:C15),"")</f>
        <v>84.141000000000005</v>
      </c>
      <c r="D16" s="62">
        <f t="shared" si="1"/>
        <v>81.802999999999983</v>
      </c>
      <c r="E16" s="62">
        <f t="shared" si="1"/>
        <v>44.176000000000002</v>
      </c>
      <c r="F16" s="62">
        <f t="shared" si="1"/>
        <v>32.715000000000003</v>
      </c>
      <c r="G16" s="62">
        <f t="shared" si="1"/>
        <v>45.210000000000008</v>
      </c>
      <c r="H16" s="62">
        <f t="shared" si="1"/>
        <v>67.980999999999995</v>
      </c>
      <c r="I16" s="62">
        <f t="shared" si="1"/>
        <v>51.207000000000001</v>
      </c>
      <c r="J16" s="62">
        <f t="shared" si="1"/>
        <v>78.172999999999988</v>
      </c>
      <c r="K16" s="62">
        <f t="shared" si="1"/>
        <v>173.09</v>
      </c>
      <c r="L16" s="62">
        <f t="shared" si="1"/>
        <v>122.828</v>
      </c>
      <c r="M16" s="62">
        <f t="shared" si="1"/>
        <v>128.774</v>
      </c>
      <c r="N16" s="62">
        <f t="shared" si="1"/>
        <v>42.752000000000002</v>
      </c>
      <c r="O16" s="62">
        <f t="shared" si="1"/>
        <v>49.16</v>
      </c>
      <c r="P16" s="62">
        <f t="shared" si="1"/>
        <v>56.661000000000001</v>
      </c>
      <c r="Q16" s="62">
        <f t="shared" si="1"/>
        <v>63.57</v>
      </c>
      <c r="R16" s="62">
        <f t="shared" si="1"/>
        <v>53.456000000000003</v>
      </c>
      <c r="S16" s="62">
        <f t="shared" si="1"/>
        <v>10.036</v>
      </c>
      <c r="T16" s="62">
        <f t="shared" si="1"/>
        <v>27.906000000000002</v>
      </c>
      <c r="U16" s="62">
        <f t="shared" si="1"/>
        <v>54.762999999999998</v>
      </c>
      <c r="V16" s="62">
        <f t="shared" si="1"/>
        <v>68.62</v>
      </c>
      <c r="W16" s="62">
        <f t="shared" si="1"/>
        <v>32.658000000000001</v>
      </c>
      <c r="X16" s="62">
        <f t="shared" si="1"/>
        <v>37.377000000000002</v>
      </c>
      <c r="Y16" s="62">
        <f t="shared" si="1"/>
        <v>39.836999999999996</v>
      </c>
      <c r="Z16" s="63" t="str">
        <f t="shared" si="1"/>
        <v/>
      </c>
      <c r="AA16" s="64">
        <f>SUM(AA10:AA15)</f>
        <v>1538.1309999999999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>
        <v>9.17</v>
      </c>
      <c r="F19" s="72">
        <v>5.2569999999999997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14.427</v>
      </c>
    </row>
    <row r="20" spans="1:27" ht="25" customHeight="1" x14ac:dyDescent="0.3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3.2000000000000001E-2</v>
      </c>
      <c r="R20" s="77">
        <v>7.0999999999999994E-2</v>
      </c>
      <c r="S20" s="77">
        <v>4.0000000000000001E-3</v>
      </c>
      <c r="T20" s="77">
        <v>0.27200000000000002</v>
      </c>
      <c r="U20" s="77">
        <v>0.28299999999999997</v>
      </c>
      <c r="V20" s="77"/>
      <c r="W20" s="77"/>
      <c r="X20" s="77"/>
      <c r="Y20" s="77"/>
      <c r="Z20" s="78"/>
      <c r="AA20" s="79">
        <f t="shared" si="2"/>
        <v>0.66199999999999992</v>
      </c>
    </row>
    <row r="21" spans="1:27" ht="25" customHeight="1" x14ac:dyDescent="0.3">
      <c r="A21" s="75" t="s">
        <v>16</v>
      </c>
      <c r="B21" s="80"/>
      <c r="C21" s="81"/>
      <c r="D21" s="81"/>
      <c r="E21" s="81">
        <v>4.0000000000000001E-3</v>
      </c>
      <c r="F21" s="81"/>
      <c r="G21" s="81">
        <v>0.96</v>
      </c>
      <c r="H21" s="81"/>
      <c r="I21" s="81"/>
      <c r="J21" s="81"/>
      <c r="K21" s="81"/>
      <c r="L21" s="81">
        <v>0.495</v>
      </c>
      <c r="M21" s="81">
        <v>1.105</v>
      </c>
      <c r="N21" s="81">
        <v>7.3730000000000002</v>
      </c>
      <c r="O21" s="81">
        <v>4.2200000000000006</v>
      </c>
      <c r="P21" s="81">
        <v>1.121</v>
      </c>
      <c r="Q21" s="81">
        <v>0.72599999999999998</v>
      </c>
      <c r="R21" s="81">
        <v>1.3439999999999999</v>
      </c>
      <c r="S21" s="81">
        <v>2.74</v>
      </c>
      <c r="T21" s="81">
        <v>5.83</v>
      </c>
      <c r="U21" s="81">
        <v>3.9E-2</v>
      </c>
      <c r="V21" s="81"/>
      <c r="W21" s="81">
        <v>0.52500000000000002</v>
      </c>
      <c r="X21" s="81">
        <v>0.50700000000000001</v>
      </c>
      <c r="Y21" s="81">
        <v>0.69</v>
      </c>
      <c r="Z21" s="78"/>
      <c r="AA21" s="79">
        <f t="shared" si="2"/>
        <v>27.679000000000002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9.1739999999999995</v>
      </c>
      <c r="F25" s="88">
        <f t="shared" si="3"/>
        <v>5.2569999999999997</v>
      </c>
      <c r="G25" s="88">
        <f t="shared" si="3"/>
        <v>0.96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0.495</v>
      </c>
      <c r="M25" s="88">
        <f t="shared" si="3"/>
        <v>1.105</v>
      </c>
      <c r="N25" s="88">
        <f t="shared" si="3"/>
        <v>7.3730000000000002</v>
      </c>
      <c r="O25" s="88">
        <f t="shared" si="3"/>
        <v>4.2200000000000006</v>
      </c>
      <c r="P25" s="88">
        <f t="shared" si="3"/>
        <v>1.121</v>
      </c>
      <c r="Q25" s="88">
        <f t="shared" si="3"/>
        <v>0.75800000000000001</v>
      </c>
      <c r="R25" s="88">
        <f t="shared" si="3"/>
        <v>1.4149999999999998</v>
      </c>
      <c r="S25" s="88">
        <f t="shared" si="3"/>
        <v>2.7440000000000002</v>
      </c>
      <c r="T25" s="88">
        <f t="shared" si="3"/>
        <v>6.1020000000000003</v>
      </c>
      <c r="U25" s="88">
        <f t="shared" si="3"/>
        <v>0.32199999999999995</v>
      </c>
      <c r="V25" s="88">
        <f t="shared" si="3"/>
        <v>0</v>
      </c>
      <c r="W25" s="88">
        <f t="shared" si="3"/>
        <v>0.52500000000000002</v>
      </c>
      <c r="X25" s="88">
        <f t="shared" si="3"/>
        <v>0.50700000000000001</v>
      </c>
      <c r="Y25" s="88">
        <f t="shared" si="3"/>
        <v>0.69</v>
      </c>
      <c r="Z25" s="89" t="str">
        <f t="shared" si="3"/>
        <v/>
      </c>
      <c r="AA25" s="90">
        <f>SUM(AA19:AA24)</f>
        <v>42.768000000000001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91.236999999999995</v>
      </c>
      <c r="C29" s="77">
        <v>84.141000000000005</v>
      </c>
      <c r="D29" s="77">
        <v>81.802999999999997</v>
      </c>
      <c r="E29" s="77">
        <v>53.35</v>
      </c>
      <c r="F29" s="77">
        <v>37.972000000000001</v>
      </c>
      <c r="G29" s="77">
        <v>46.17</v>
      </c>
      <c r="H29" s="77">
        <v>67.980999999999995</v>
      </c>
      <c r="I29" s="77">
        <v>51.207000000000001</v>
      </c>
      <c r="J29" s="77">
        <v>78.173000000000002</v>
      </c>
      <c r="K29" s="77">
        <v>173.09</v>
      </c>
      <c r="L29" s="77">
        <v>123.32299999999999</v>
      </c>
      <c r="M29" s="77">
        <v>129.87899999999999</v>
      </c>
      <c r="N29" s="77">
        <v>50.125</v>
      </c>
      <c r="O29" s="77">
        <v>53.38</v>
      </c>
      <c r="P29" s="77">
        <v>57.781999999999996</v>
      </c>
      <c r="Q29" s="77">
        <v>64.328000000000003</v>
      </c>
      <c r="R29" s="77">
        <v>54.871000000000002</v>
      </c>
      <c r="S29" s="77">
        <v>12.78</v>
      </c>
      <c r="T29" s="77">
        <v>34.008000000000003</v>
      </c>
      <c r="U29" s="77">
        <v>55.085000000000001</v>
      </c>
      <c r="V29" s="77">
        <v>68.62</v>
      </c>
      <c r="W29" s="77">
        <v>33.183</v>
      </c>
      <c r="X29" s="77">
        <v>37.884</v>
      </c>
      <c r="Y29" s="77">
        <v>40.527000000000001</v>
      </c>
      <c r="Z29" s="78"/>
      <c r="AA29" s="79">
        <f>SUM(B29:Z29)</f>
        <v>1580.8990000000003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91.236999999999995</v>
      </c>
      <c r="C31" s="62">
        <f t="shared" ref="C31:Z31" si="4">IF(LEN(C$2)&gt;0,SUM(C28:C30),"")</f>
        <v>84.141000000000005</v>
      </c>
      <c r="D31" s="62">
        <f t="shared" si="4"/>
        <v>81.802999999999997</v>
      </c>
      <c r="E31" s="62">
        <f t="shared" si="4"/>
        <v>53.35</v>
      </c>
      <c r="F31" s="62">
        <f t="shared" si="4"/>
        <v>37.972000000000001</v>
      </c>
      <c r="G31" s="62">
        <f t="shared" si="4"/>
        <v>46.17</v>
      </c>
      <c r="H31" s="62">
        <f t="shared" si="4"/>
        <v>67.980999999999995</v>
      </c>
      <c r="I31" s="62">
        <f t="shared" si="4"/>
        <v>51.207000000000001</v>
      </c>
      <c r="J31" s="62">
        <f t="shared" si="4"/>
        <v>78.173000000000002</v>
      </c>
      <c r="K31" s="62">
        <f t="shared" si="4"/>
        <v>173.09</v>
      </c>
      <c r="L31" s="62">
        <f t="shared" si="4"/>
        <v>123.32299999999999</v>
      </c>
      <c r="M31" s="62">
        <f t="shared" si="4"/>
        <v>129.87899999999999</v>
      </c>
      <c r="N31" s="62">
        <f t="shared" si="4"/>
        <v>50.125</v>
      </c>
      <c r="O31" s="62">
        <f t="shared" si="4"/>
        <v>53.38</v>
      </c>
      <c r="P31" s="62">
        <f t="shared" si="4"/>
        <v>57.781999999999996</v>
      </c>
      <c r="Q31" s="62">
        <f t="shared" si="4"/>
        <v>64.328000000000003</v>
      </c>
      <c r="R31" s="62">
        <f t="shared" si="4"/>
        <v>54.871000000000002</v>
      </c>
      <c r="S31" s="62">
        <f t="shared" si="4"/>
        <v>12.78</v>
      </c>
      <c r="T31" s="62">
        <f t="shared" si="4"/>
        <v>34.008000000000003</v>
      </c>
      <c r="U31" s="62">
        <f t="shared" si="4"/>
        <v>55.085000000000001</v>
      </c>
      <c r="V31" s="62">
        <f t="shared" si="4"/>
        <v>68.62</v>
      </c>
      <c r="W31" s="62">
        <f t="shared" si="4"/>
        <v>33.183</v>
      </c>
      <c r="X31" s="62">
        <f t="shared" si="4"/>
        <v>37.884</v>
      </c>
      <c r="Y31" s="62">
        <f t="shared" si="4"/>
        <v>40.527000000000001</v>
      </c>
      <c r="Z31" s="63" t="str">
        <f t="shared" si="4"/>
        <v/>
      </c>
      <c r="AA31" s="64">
        <f>SUM(AA28:AA30)</f>
        <v>1580.8990000000003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25</v>
      </c>
      <c r="B51" s="87">
        <f t="shared" ref="B51:Z51" si="10">IF(LEN(B$2)&gt;0,B16+B25+B39,"")</f>
        <v>91.236999999999995</v>
      </c>
      <c r="C51" s="88">
        <f t="shared" si="10"/>
        <v>84.141000000000005</v>
      </c>
      <c r="D51" s="88">
        <f t="shared" si="10"/>
        <v>81.802999999999983</v>
      </c>
      <c r="E51" s="88">
        <f t="shared" si="10"/>
        <v>53.35</v>
      </c>
      <c r="F51" s="88">
        <f t="shared" si="10"/>
        <v>37.972000000000001</v>
      </c>
      <c r="G51" s="88">
        <f t="shared" si="10"/>
        <v>46.170000000000009</v>
      </c>
      <c r="H51" s="88">
        <f t="shared" si="10"/>
        <v>67.980999999999995</v>
      </c>
      <c r="I51" s="88">
        <f t="shared" si="10"/>
        <v>51.207000000000001</v>
      </c>
      <c r="J51" s="88">
        <f t="shared" si="10"/>
        <v>78.172999999999988</v>
      </c>
      <c r="K51" s="88">
        <f t="shared" si="10"/>
        <v>173.09</v>
      </c>
      <c r="L51" s="88">
        <f t="shared" si="10"/>
        <v>123.32300000000001</v>
      </c>
      <c r="M51" s="88">
        <f t="shared" si="10"/>
        <v>129.87899999999999</v>
      </c>
      <c r="N51" s="88">
        <f t="shared" si="10"/>
        <v>50.125</v>
      </c>
      <c r="O51" s="88">
        <f t="shared" si="10"/>
        <v>53.379999999999995</v>
      </c>
      <c r="P51" s="88">
        <f t="shared" si="10"/>
        <v>57.782000000000004</v>
      </c>
      <c r="Q51" s="88">
        <f t="shared" si="10"/>
        <v>64.328000000000003</v>
      </c>
      <c r="R51" s="88">
        <f t="shared" si="10"/>
        <v>54.871000000000002</v>
      </c>
      <c r="S51" s="88">
        <f t="shared" si="10"/>
        <v>12.78</v>
      </c>
      <c r="T51" s="88">
        <f t="shared" si="10"/>
        <v>34.008000000000003</v>
      </c>
      <c r="U51" s="88">
        <f t="shared" si="10"/>
        <v>55.085000000000001</v>
      </c>
      <c r="V51" s="88">
        <f t="shared" si="10"/>
        <v>68.62</v>
      </c>
      <c r="W51" s="88">
        <f t="shared" si="10"/>
        <v>33.183</v>
      </c>
      <c r="X51" s="88">
        <f t="shared" si="10"/>
        <v>37.884</v>
      </c>
      <c r="Y51" s="88">
        <f t="shared" si="10"/>
        <v>40.526999999999994</v>
      </c>
      <c r="Z51" s="89" t="str">
        <f t="shared" si="10"/>
        <v/>
      </c>
      <c r="AA51" s="104">
        <f>SUM(B51:Z51)</f>
        <v>1580.8990000000003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91.236999999999995</v>
      </c>
      <c r="C4" s="18">
        <v>84.140999999999991</v>
      </c>
      <c r="D4" s="18">
        <v>81.802999999999997</v>
      </c>
      <c r="E4" s="18">
        <v>53.35</v>
      </c>
      <c r="F4" s="18">
        <v>37.971999999999994</v>
      </c>
      <c r="G4" s="18">
        <v>46.17</v>
      </c>
      <c r="H4" s="18">
        <v>67.980999999999995</v>
      </c>
      <c r="I4" s="18">
        <v>51.206999999999994</v>
      </c>
      <c r="J4" s="18">
        <v>78.173000000000002</v>
      </c>
      <c r="K4" s="18">
        <v>173.08999999999997</v>
      </c>
      <c r="L4" s="18">
        <v>123.32299999999999</v>
      </c>
      <c r="M4" s="18">
        <v>129.87899999999999</v>
      </c>
      <c r="N4" s="18">
        <v>50.124999999999993</v>
      </c>
      <c r="O4" s="18">
        <v>53.379999999999995</v>
      </c>
      <c r="P4" s="18">
        <v>57.781999999999996</v>
      </c>
      <c r="Q4" s="18">
        <v>64.327999999999989</v>
      </c>
      <c r="R4" s="18">
        <v>54.870999999999995</v>
      </c>
      <c r="S4" s="18">
        <v>12.78</v>
      </c>
      <c r="T4" s="18">
        <v>34.008000000000003</v>
      </c>
      <c r="U4" s="18">
        <v>55.085000000000008</v>
      </c>
      <c r="V4" s="18">
        <v>68.62</v>
      </c>
      <c r="W4" s="18">
        <v>33.183</v>
      </c>
      <c r="X4" s="18">
        <v>37.884</v>
      </c>
      <c r="Y4" s="18">
        <v>40.527000000000001</v>
      </c>
      <c r="Z4" s="19"/>
      <c r="AA4" s="20">
        <f>SUM(B4:Z4)</f>
        <v>1580.8990000000003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86</v>
      </c>
      <c r="C7" s="28">
        <v>86</v>
      </c>
      <c r="D7" s="28">
        <v>83</v>
      </c>
      <c r="E7" s="28">
        <v>82.5</v>
      </c>
      <c r="F7" s="28">
        <v>82.5</v>
      </c>
      <c r="G7" s="28">
        <v>82.5</v>
      </c>
      <c r="H7" s="28">
        <v>82.5</v>
      </c>
      <c r="I7" s="28">
        <v>82.5</v>
      </c>
      <c r="J7" s="28">
        <v>82.5</v>
      </c>
      <c r="K7" s="28">
        <v>82.5</v>
      </c>
      <c r="L7" s="28">
        <v>80.5</v>
      </c>
      <c r="M7" s="28">
        <v>60.5</v>
      </c>
      <c r="N7" s="28">
        <v>69.2</v>
      </c>
      <c r="O7" s="28">
        <v>65.5</v>
      </c>
      <c r="P7" s="28">
        <v>82.5</v>
      </c>
      <c r="Q7" s="28">
        <v>86.77</v>
      </c>
      <c r="R7" s="28">
        <v>82.5</v>
      </c>
      <c r="S7" s="28">
        <v>89.31</v>
      </c>
      <c r="T7" s="28">
        <v>95.5</v>
      </c>
      <c r="U7" s="28">
        <v>118.6</v>
      </c>
      <c r="V7" s="28">
        <v>156.82</v>
      </c>
      <c r="W7" s="28">
        <v>106.02</v>
      </c>
      <c r="X7" s="28">
        <v>83</v>
      </c>
      <c r="Y7" s="28">
        <v>84.56</v>
      </c>
      <c r="Z7" s="29"/>
      <c r="AA7" s="30">
        <f>IF(SUM(B7:Z7)&lt;&gt;0,AVERAGEIF(B7:Z7,"&lt;&gt;"""),"")</f>
        <v>87.240833333333327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40</v>
      </c>
      <c r="C12" s="52">
        <v>40</v>
      </c>
      <c r="D12" s="52">
        <v>40</v>
      </c>
      <c r="E12" s="52">
        <v>20</v>
      </c>
      <c r="F12" s="52">
        <v>10</v>
      </c>
      <c r="G12" s="52">
        <v>10</v>
      </c>
      <c r="H12" s="52">
        <v>20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/>
      <c r="D14" s="57"/>
      <c r="E14" s="57">
        <v>0.04</v>
      </c>
      <c r="F14" s="57">
        <v>0.06</v>
      </c>
      <c r="G14" s="57">
        <v>7.0000000000000007E-2</v>
      </c>
      <c r="H14" s="57">
        <v>0.35100000000000003</v>
      </c>
      <c r="I14" s="57">
        <v>2.0049999999999999</v>
      </c>
      <c r="J14" s="57">
        <v>2.198</v>
      </c>
      <c r="K14" s="57">
        <v>1.762</v>
      </c>
      <c r="L14" s="57">
        <v>29.528000000000002</v>
      </c>
      <c r="M14" s="57">
        <v>2.8979999999999997</v>
      </c>
      <c r="N14" s="57">
        <v>10.552</v>
      </c>
      <c r="O14" s="57">
        <v>13.855</v>
      </c>
      <c r="P14" s="57">
        <v>25.915999999999997</v>
      </c>
      <c r="Q14" s="57"/>
      <c r="R14" s="57">
        <v>1.853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91.087999999999994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40</v>
      </c>
      <c r="C16" s="62">
        <f t="shared" ref="C16:Z16" si="1">IF(LEN(C$2)&gt;0,SUM(C10:C15),"")</f>
        <v>40</v>
      </c>
      <c r="D16" s="62">
        <f t="shared" si="1"/>
        <v>40</v>
      </c>
      <c r="E16" s="62">
        <f t="shared" si="1"/>
        <v>20.04</v>
      </c>
      <c r="F16" s="62">
        <f t="shared" si="1"/>
        <v>10.06</v>
      </c>
      <c r="G16" s="62">
        <f t="shared" si="1"/>
        <v>10.07</v>
      </c>
      <c r="H16" s="62">
        <f t="shared" si="1"/>
        <v>20.350999999999999</v>
      </c>
      <c r="I16" s="62">
        <f t="shared" si="1"/>
        <v>2.0049999999999999</v>
      </c>
      <c r="J16" s="62">
        <f t="shared" si="1"/>
        <v>2.198</v>
      </c>
      <c r="K16" s="62">
        <f t="shared" si="1"/>
        <v>1.762</v>
      </c>
      <c r="L16" s="62">
        <f t="shared" si="1"/>
        <v>29.528000000000002</v>
      </c>
      <c r="M16" s="62">
        <f t="shared" si="1"/>
        <v>2.8979999999999997</v>
      </c>
      <c r="N16" s="62">
        <f t="shared" si="1"/>
        <v>10.552</v>
      </c>
      <c r="O16" s="62">
        <f t="shared" si="1"/>
        <v>13.855</v>
      </c>
      <c r="P16" s="62">
        <f t="shared" si="1"/>
        <v>25.915999999999997</v>
      </c>
      <c r="Q16" s="62">
        <f t="shared" si="1"/>
        <v>0</v>
      </c>
      <c r="R16" s="62">
        <f t="shared" si="1"/>
        <v>1.853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271.08799999999997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>
        <v>4.7939999999999996</v>
      </c>
      <c r="C19" s="72">
        <v>4.9260000000000002</v>
      </c>
      <c r="D19" s="72">
        <v>4.968</v>
      </c>
      <c r="E19" s="72">
        <v>4.9829999999999997</v>
      </c>
      <c r="F19" s="72">
        <v>4.8250000000000002</v>
      </c>
      <c r="G19" s="72">
        <v>4.8230000000000004</v>
      </c>
      <c r="H19" s="72">
        <v>4.851</v>
      </c>
      <c r="I19" s="72">
        <v>4.6749999999999998</v>
      </c>
      <c r="J19" s="72">
        <v>3.9940000000000002</v>
      </c>
      <c r="K19" s="72">
        <v>117.717</v>
      </c>
      <c r="L19" s="72">
        <v>52.537999999999997</v>
      </c>
      <c r="M19" s="72">
        <v>98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351.09399999999999</v>
      </c>
    </row>
    <row r="20" spans="1:27" ht="25" customHeight="1" x14ac:dyDescent="0.3">
      <c r="A20" s="75" t="s">
        <v>15</v>
      </c>
      <c r="B20" s="76">
        <v>10.439</v>
      </c>
      <c r="C20" s="77">
        <v>9.5519999999999996</v>
      </c>
      <c r="D20" s="77">
        <v>8.6219999999999999</v>
      </c>
      <c r="E20" s="77">
        <v>3.577</v>
      </c>
      <c r="F20" s="77">
        <v>3.6540000000000004</v>
      </c>
      <c r="G20" s="77">
        <v>9.7449999999999992</v>
      </c>
      <c r="H20" s="77">
        <v>10.885</v>
      </c>
      <c r="I20" s="77">
        <v>13.129000000000001</v>
      </c>
      <c r="J20" s="77">
        <v>22.97</v>
      </c>
      <c r="K20" s="77">
        <v>17.902999999999999</v>
      </c>
      <c r="L20" s="77">
        <v>4.5209999999999999</v>
      </c>
      <c r="M20" s="77">
        <v>4.45</v>
      </c>
      <c r="N20" s="77">
        <v>0.504</v>
      </c>
      <c r="O20" s="77">
        <v>0.48799999999999999</v>
      </c>
      <c r="P20" s="77">
        <v>1.66</v>
      </c>
      <c r="Q20" s="77">
        <v>15.852</v>
      </c>
      <c r="R20" s="77">
        <v>11.373000000000001</v>
      </c>
      <c r="S20" s="77">
        <v>0.374</v>
      </c>
      <c r="T20" s="77">
        <v>8.761000000000001</v>
      </c>
      <c r="U20" s="77">
        <v>15.362</v>
      </c>
      <c r="V20" s="77">
        <v>8.2080000000000002</v>
      </c>
      <c r="W20" s="77">
        <v>11.218999999999999</v>
      </c>
      <c r="X20" s="77">
        <v>11.845000000000001</v>
      </c>
      <c r="Y20" s="77">
        <v>9.4599999999999991</v>
      </c>
      <c r="Z20" s="78"/>
      <c r="AA20" s="79">
        <f t="shared" si="2"/>
        <v>214.55299999999997</v>
      </c>
    </row>
    <row r="21" spans="1:27" ht="25" customHeight="1" x14ac:dyDescent="0.3">
      <c r="A21" s="75" t="s">
        <v>16</v>
      </c>
      <c r="B21" s="80">
        <v>36.004000000000005</v>
      </c>
      <c r="C21" s="81">
        <v>29.663</v>
      </c>
      <c r="D21" s="81">
        <v>28.213000000000001</v>
      </c>
      <c r="E21" s="81">
        <v>24.75</v>
      </c>
      <c r="F21" s="81">
        <v>19.433</v>
      </c>
      <c r="G21" s="81">
        <v>21.532</v>
      </c>
      <c r="H21" s="81">
        <v>31.893999999999998</v>
      </c>
      <c r="I21" s="81">
        <v>31.398000000000003</v>
      </c>
      <c r="J21" s="81">
        <v>49.010999999999996</v>
      </c>
      <c r="K21" s="81">
        <v>35.707999999999998</v>
      </c>
      <c r="L21" s="81">
        <v>36.735999999999997</v>
      </c>
      <c r="M21" s="81">
        <v>24.531000000000002</v>
      </c>
      <c r="N21" s="81">
        <v>19.068999999999999</v>
      </c>
      <c r="O21" s="81">
        <v>19.036999999999999</v>
      </c>
      <c r="P21" s="81">
        <v>30.206</v>
      </c>
      <c r="Q21" s="81">
        <v>48.476000000000006</v>
      </c>
      <c r="R21" s="81">
        <v>41.645000000000003</v>
      </c>
      <c r="S21" s="81">
        <v>12.405999999999999</v>
      </c>
      <c r="T21" s="81">
        <v>25.246999999999996</v>
      </c>
      <c r="U21" s="81">
        <v>39.722999999999999</v>
      </c>
      <c r="V21" s="81">
        <v>60.411999999999999</v>
      </c>
      <c r="W21" s="81">
        <v>21.963999999999999</v>
      </c>
      <c r="X21" s="81">
        <v>26.039000000000001</v>
      </c>
      <c r="Y21" s="81">
        <v>31.067000000000004</v>
      </c>
      <c r="Z21" s="78"/>
      <c r="AA21" s="79">
        <f t="shared" si="2"/>
        <v>744.16399999999999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51.237000000000009</v>
      </c>
      <c r="C25" s="88">
        <f t="shared" si="3"/>
        <v>44.140999999999998</v>
      </c>
      <c r="D25" s="88">
        <f t="shared" si="3"/>
        <v>41.802999999999997</v>
      </c>
      <c r="E25" s="88">
        <f t="shared" si="3"/>
        <v>33.31</v>
      </c>
      <c r="F25" s="88">
        <f t="shared" si="3"/>
        <v>27.911999999999999</v>
      </c>
      <c r="G25" s="88">
        <f t="shared" si="3"/>
        <v>36.1</v>
      </c>
      <c r="H25" s="88">
        <f t="shared" si="3"/>
        <v>47.629999999999995</v>
      </c>
      <c r="I25" s="88">
        <f t="shared" si="3"/>
        <v>49.202000000000005</v>
      </c>
      <c r="J25" s="88">
        <f t="shared" si="3"/>
        <v>75.974999999999994</v>
      </c>
      <c r="K25" s="88">
        <f t="shared" si="3"/>
        <v>171.328</v>
      </c>
      <c r="L25" s="88">
        <f t="shared" si="3"/>
        <v>93.794999999999987</v>
      </c>
      <c r="M25" s="88">
        <f t="shared" si="3"/>
        <v>126.98100000000001</v>
      </c>
      <c r="N25" s="88">
        <f t="shared" si="3"/>
        <v>39.573</v>
      </c>
      <c r="O25" s="88">
        <f t="shared" si="3"/>
        <v>39.524999999999999</v>
      </c>
      <c r="P25" s="88">
        <f t="shared" si="3"/>
        <v>31.866</v>
      </c>
      <c r="Q25" s="88">
        <f t="shared" si="3"/>
        <v>64.328000000000003</v>
      </c>
      <c r="R25" s="88">
        <f t="shared" si="3"/>
        <v>53.018000000000001</v>
      </c>
      <c r="S25" s="88">
        <f t="shared" si="3"/>
        <v>12.78</v>
      </c>
      <c r="T25" s="88">
        <f t="shared" si="3"/>
        <v>34.007999999999996</v>
      </c>
      <c r="U25" s="88">
        <f t="shared" si="3"/>
        <v>55.085000000000001</v>
      </c>
      <c r="V25" s="88">
        <f t="shared" si="3"/>
        <v>68.62</v>
      </c>
      <c r="W25" s="88">
        <f t="shared" si="3"/>
        <v>33.183</v>
      </c>
      <c r="X25" s="88">
        <f t="shared" si="3"/>
        <v>37.884</v>
      </c>
      <c r="Y25" s="88">
        <f t="shared" si="3"/>
        <v>40.527000000000001</v>
      </c>
      <c r="Z25" s="89">
        <f t="shared" si="3"/>
        <v>0</v>
      </c>
      <c r="AA25" s="90">
        <f t="shared" si="3"/>
        <v>1309.8109999999999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91.236999999999995</v>
      </c>
      <c r="C29" s="77">
        <v>84.141000000000005</v>
      </c>
      <c r="D29" s="77">
        <v>81.802999999999997</v>
      </c>
      <c r="E29" s="77">
        <v>53.35</v>
      </c>
      <c r="F29" s="77">
        <v>37.972000000000001</v>
      </c>
      <c r="G29" s="77">
        <v>46.17</v>
      </c>
      <c r="H29" s="77">
        <v>67.980999999999995</v>
      </c>
      <c r="I29" s="77">
        <v>51.207000000000001</v>
      </c>
      <c r="J29" s="77">
        <v>78.173000000000002</v>
      </c>
      <c r="K29" s="77">
        <v>173.09</v>
      </c>
      <c r="L29" s="77">
        <v>123.32299999999999</v>
      </c>
      <c r="M29" s="77">
        <v>129.87899999999999</v>
      </c>
      <c r="N29" s="77">
        <v>50.125</v>
      </c>
      <c r="O29" s="77">
        <v>53.38</v>
      </c>
      <c r="P29" s="77">
        <v>57.781999999999996</v>
      </c>
      <c r="Q29" s="77">
        <v>64.328000000000003</v>
      </c>
      <c r="R29" s="77">
        <v>54.871000000000002</v>
      </c>
      <c r="S29" s="77">
        <v>12.78</v>
      </c>
      <c r="T29" s="77">
        <v>34.008000000000003</v>
      </c>
      <c r="U29" s="77">
        <v>55.085000000000001</v>
      </c>
      <c r="V29" s="77">
        <v>68.62</v>
      </c>
      <c r="W29" s="77">
        <v>33.183</v>
      </c>
      <c r="X29" s="77">
        <v>37.884</v>
      </c>
      <c r="Y29" s="77">
        <v>40.527000000000001</v>
      </c>
      <c r="Z29" s="78"/>
      <c r="AA29" s="79">
        <f>SUM(B29:Z29)</f>
        <v>1580.8990000000003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91.236999999999995</v>
      </c>
      <c r="C31" s="62">
        <f t="shared" si="4"/>
        <v>84.141000000000005</v>
      </c>
      <c r="D31" s="62">
        <f t="shared" si="4"/>
        <v>81.802999999999997</v>
      </c>
      <c r="E31" s="62">
        <f t="shared" si="4"/>
        <v>53.35</v>
      </c>
      <c r="F31" s="62">
        <f t="shared" si="4"/>
        <v>37.972000000000001</v>
      </c>
      <c r="G31" s="62">
        <f t="shared" si="4"/>
        <v>46.17</v>
      </c>
      <c r="H31" s="62">
        <f t="shared" si="4"/>
        <v>67.980999999999995</v>
      </c>
      <c r="I31" s="62">
        <f t="shared" si="4"/>
        <v>51.207000000000001</v>
      </c>
      <c r="J31" s="62">
        <f t="shared" si="4"/>
        <v>78.173000000000002</v>
      </c>
      <c r="K31" s="62">
        <f t="shared" si="4"/>
        <v>173.09</v>
      </c>
      <c r="L31" s="62">
        <f t="shared" si="4"/>
        <v>123.32299999999999</v>
      </c>
      <c r="M31" s="62">
        <f t="shared" si="4"/>
        <v>129.87899999999999</v>
      </c>
      <c r="N31" s="62">
        <f t="shared" si="4"/>
        <v>50.125</v>
      </c>
      <c r="O31" s="62">
        <f t="shared" si="4"/>
        <v>53.38</v>
      </c>
      <c r="P31" s="62">
        <f t="shared" si="4"/>
        <v>57.781999999999996</v>
      </c>
      <c r="Q31" s="62">
        <f t="shared" si="4"/>
        <v>64.328000000000003</v>
      </c>
      <c r="R31" s="62">
        <f t="shared" si="4"/>
        <v>54.871000000000002</v>
      </c>
      <c r="S31" s="62">
        <f t="shared" si="4"/>
        <v>12.78</v>
      </c>
      <c r="T31" s="62">
        <f t="shared" si="4"/>
        <v>34.008000000000003</v>
      </c>
      <c r="U31" s="62">
        <f t="shared" si="4"/>
        <v>55.085000000000001</v>
      </c>
      <c r="V31" s="62">
        <f t="shared" si="4"/>
        <v>68.62</v>
      </c>
      <c r="W31" s="62">
        <f t="shared" si="4"/>
        <v>33.183</v>
      </c>
      <c r="X31" s="62">
        <f t="shared" si="4"/>
        <v>37.884</v>
      </c>
      <c r="Y31" s="62">
        <f t="shared" si="4"/>
        <v>40.527000000000001</v>
      </c>
      <c r="Z31" s="63">
        <f t="shared" si="4"/>
        <v>0</v>
      </c>
      <c r="AA31" s="64">
        <f t="shared" si="4"/>
        <v>1580.8990000000003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38</v>
      </c>
      <c r="B51" s="87">
        <f t="shared" ref="B51:Z51" si="10">SUM(B10:B15)+B25+B39</f>
        <v>91.237000000000009</v>
      </c>
      <c r="C51" s="88">
        <f t="shared" si="10"/>
        <v>84.140999999999991</v>
      </c>
      <c r="D51" s="88">
        <f t="shared" si="10"/>
        <v>81.802999999999997</v>
      </c>
      <c r="E51" s="88">
        <f t="shared" si="10"/>
        <v>53.35</v>
      </c>
      <c r="F51" s="88">
        <f t="shared" si="10"/>
        <v>37.972000000000001</v>
      </c>
      <c r="G51" s="88">
        <f t="shared" si="10"/>
        <v>46.17</v>
      </c>
      <c r="H51" s="88">
        <f t="shared" si="10"/>
        <v>67.980999999999995</v>
      </c>
      <c r="I51" s="88">
        <f t="shared" si="10"/>
        <v>51.207000000000008</v>
      </c>
      <c r="J51" s="88">
        <f t="shared" si="10"/>
        <v>78.172999999999988</v>
      </c>
      <c r="K51" s="88">
        <f t="shared" si="10"/>
        <v>173.09</v>
      </c>
      <c r="L51" s="88">
        <f t="shared" si="10"/>
        <v>123.32299999999999</v>
      </c>
      <c r="M51" s="88">
        <f t="shared" si="10"/>
        <v>129.87900000000002</v>
      </c>
      <c r="N51" s="88">
        <f t="shared" si="10"/>
        <v>50.125</v>
      </c>
      <c r="O51" s="88">
        <f t="shared" si="10"/>
        <v>53.379999999999995</v>
      </c>
      <c r="P51" s="88">
        <f t="shared" si="10"/>
        <v>57.781999999999996</v>
      </c>
      <c r="Q51" s="88">
        <f t="shared" si="10"/>
        <v>64.328000000000003</v>
      </c>
      <c r="R51" s="88">
        <f t="shared" si="10"/>
        <v>54.871000000000002</v>
      </c>
      <c r="S51" s="88">
        <f t="shared" si="10"/>
        <v>12.78</v>
      </c>
      <c r="T51" s="88">
        <f t="shared" si="10"/>
        <v>34.007999999999996</v>
      </c>
      <c r="U51" s="88">
        <f t="shared" si="10"/>
        <v>55.085000000000001</v>
      </c>
      <c r="V51" s="88">
        <f t="shared" si="10"/>
        <v>68.62</v>
      </c>
      <c r="W51" s="88">
        <f t="shared" si="10"/>
        <v>33.183</v>
      </c>
      <c r="X51" s="88">
        <f t="shared" si="10"/>
        <v>37.884</v>
      </c>
      <c r="Y51" s="88">
        <f t="shared" si="10"/>
        <v>40.527000000000001</v>
      </c>
      <c r="Z51" s="89">
        <f t="shared" si="10"/>
        <v>0</v>
      </c>
      <c r="AA51" s="104">
        <f>SUM(B51:Z51)</f>
        <v>1580.8990000000003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45077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86</v>
      </c>
      <c r="C7" s="117">
        <v>86</v>
      </c>
      <c r="D7" s="117">
        <v>83</v>
      </c>
      <c r="E7" s="117">
        <v>82.5</v>
      </c>
      <c r="F7" s="117">
        <v>82.5</v>
      </c>
      <c r="G7" s="117">
        <v>82.5</v>
      </c>
      <c r="H7" s="117">
        <v>82.5</v>
      </c>
      <c r="I7" s="117">
        <v>82.5</v>
      </c>
      <c r="J7" s="117">
        <v>82.5</v>
      </c>
      <c r="K7" s="117">
        <v>82.5</v>
      </c>
      <c r="L7" s="117">
        <v>80.5</v>
      </c>
      <c r="M7" s="117">
        <v>60.5</v>
      </c>
      <c r="N7" s="117">
        <v>69.2</v>
      </c>
      <c r="O7" s="117">
        <v>65.5</v>
      </c>
      <c r="P7" s="117">
        <v>82.5</v>
      </c>
      <c r="Q7" s="117">
        <v>86.77</v>
      </c>
      <c r="R7" s="117">
        <v>82.5</v>
      </c>
      <c r="S7" s="117">
        <v>89.31</v>
      </c>
      <c r="T7" s="117">
        <v>95.5</v>
      </c>
      <c r="U7" s="117">
        <v>118.6</v>
      </c>
      <c r="V7" s="117">
        <v>156.82</v>
      </c>
      <c r="W7" s="117">
        <v>106.02</v>
      </c>
      <c r="X7" s="117">
        <v>83</v>
      </c>
      <c r="Y7" s="117">
        <v>84.56</v>
      </c>
      <c r="Z7" s="118"/>
      <c r="AA7" s="119">
        <f>IF(SUM(B7:Z7)&lt;&gt;0,AVERAGEIF(B7:Z7,"&lt;&gt;"""),"")</f>
        <v>87.240833333333327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2023-05-30T20:20:16Z</dcterms:created>
  <dcterms:modified xsi:type="dcterms:W3CDTF">2023-05-30T20:20:18Z</dcterms:modified>
</cp:coreProperties>
</file>