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<sst xmlns="http://schemas.openxmlformats.org/spreadsheetml/2006/main" count="117" uniqueCount="53">
  <si>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29/05/2023 23:26:06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</si>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</sst>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ED36-4C4A-9983-0A4F301C5DE0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ED36-4C4A-9983-0A4F301C5DE0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0">
                  <c:v>10</c:v>
                </c:pt>
                <c:pt idx="18">
                  <c:v>18.565000000000001</c:v>
                </c:pt>
                <c:pt idx="19">
                  <c:v>33.905000000000001</c:v>
                </c:pt>
                <c:pt idx="20">
                  <c:v>15.407</c:v>
                </c:pt>
                <c:pt idx="21">
                  <c:v>30.169</c:v>
                </c:pt>
                <c:pt idx="22">
                  <c:v>7.5570000000000004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D36-4C4A-9983-0A4F301C5DE0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D36-4C4A-9983-0A4F301C5DE0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15.792999999999999</c:v>
                </c:pt>
                <c:pt idx="1">
                  <c:v>23.844000000000001</c:v>
                </c:pt>
                <c:pt idx="2">
                  <c:v>28.279999999999998</c:v>
                </c:pt>
                <c:pt idx="3">
                  <c:v>24.738999999999997</c:v>
                </c:pt>
                <c:pt idx="4">
                  <c:v>23.274000000000001</c:v>
                </c:pt>
                <c:pt idx="5">
                  <c:v>54.354000000000006</c:v>
                </c:pt>
                <c:pt idx="6">
                  <c:v>39.705999999999996</c:v>
                </c:pt>
                <c:pt idx="7">
                  <c:v>62.973999999999997</c:v>
                </c:pt>
                <c:pt idx="8">
                  <c:v>53.069000000000003</c:v>
                </c:pt>
                <c:pt idx="9">
                  <c:v>170.684</c:v>
                </c:pt>
                <c:pt idx="10">
                  <c:v>81.466000000000008</c:v>
                </c:pt>
                <c:pt idx="11">
                  <c:v>60.462000000000003</c:v>
                </c:pt>
                <c:pt idx="12">
                  <c:v>47.716999999999999</c:v>
                </c:pt>
                <c:pt idx="13">
                  <c:v>23.832999999999998</c:v>
                </c:pt>
                <c:pt idx="14">
                  <c:v>21.024999999999999</c:v>
                </c:pt>
                <c:pt idx="15">
                  <c:v>28.444000000000003</c:v>
                </c:pt>
                <c:pt idx="16">
                  <c:v>32.805999999999997</c:v>
                </c:pt>
                <c:pt idx="17">
                  <c:v>29.81</c:v>
                </c:pt>
                <c:pt idx="18">
                  <c:v>25.552999999999997</c:v>
                </c:pt>
                <c:pt idx="19">
                  <c:v>13.64</c:v>
                </c:pt>
                <c:pt idx="20">
                  <c:v>12.909000000000001</c:v>
                </c:pt>
                <c:pt idx="21">
                  <c:v>7.45</c:v>
                </c:pt>
                <c:pt idx="22">
                  <c:v>4.5140000000000002</c:v>
                </c:pt>
                <c:pt idx="23">
                  <c:v>3.71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D36-4C4A-9983-0A4F301C5DE0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ED36-4C4A-9983-0A4F301C5DE0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ED36-4C4A-9983-0A4F301C5D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24.096</c:v>
                </c:pt>
                <c:pt idx="1">
                  <c:v>27.058</c:v>
                </c:pt>
                <c:pt idx="2">
                  <c:v>31.991</c:v>
                </c:pt>
                <c:pt idx="3">
                  <c:v>28.726999999999993</c:v>
                </c:pt>
                <c:pt idx="4">
                  <c:v>26.279999999999998</c:v>
                </c:pt>
                <c:pt idx="5">
                  <c:v>57.893999999999998</c:v>
                </c:pt>
                <c:pt idx="6">
                  <c:v>44.930999999999997</c:v>
                </c:pt>
                <c:pt idx="7">
                  <c:v>68.469000000000008</c:v>
                </c:pt>
                <c:pt idx="8">
                  <c:v>59.247999999999998</c:v>
                </c:pt>
                <c:pt idx="9">
                  <c:v>176.952</c:v>
                </c:pt>
                <c:pt idx="10">
                  <c:v>98.289000000000001</c:v>
                </c:pt>
                <c:pt idx="11">
                  <c:v>68.319999999999993</c:v>
                </c:pt>
                <c:pt idx="12">
                  <c:v>52.451999999999998</c:v>
                </c:pt>
                <c:pt idx="13">
                  <c:v>31.599999999999998</c:v>
                </c:pt>
                <c:pt idx="14">
                  <c:v>32.197000000000003</c:v>
                </c:pt>
                <c:pt idx="15">
                  <c:v>33.356999999999999</c:v>
                </c:pt>
                <c:pt idx="16">
                  <c:v>33.535999999999994</c:v>
                </c:pt>
                <c:pt idx="17">
                  <c:v>33.024000000000001</c:v>
                </c:pt>
                <c:pt idx="18">
                  <c:v>46</c:v>
                </c:pt>
                <c:pt idx="19">
                  <c:v>47.544999999999995</c:v>
                </c:pt>
                <c:pt idx="20">
                  <c:v>39.933000000000007</c:v>
                </c:pt>
                <c:pt idx="21">
                  <c:v>37.878999999999998</c:v>
                </c:pt>
                <c:pt idx="22">
                  <c:v>25.225999999999999</c:v>
                </c:pt>
                <c:pt idx="23">
                  <c:v>29.860000000000007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ED36-4C4A-9983-0A4F301C5D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82.16</c:v>
                </c:pt>
                <c:pt idx="1">
                  <c:v>82.5</c:v>
                </c:pt>
                <c:pt idx="2">
                  <c:v>82.5</c:v>
                </c:pt>
                <c:pt idx="3">
                  <c:v>82.5</c:v>
                </c:pt>
                <c:pt idx="4">
                  <c:v>82.5</c:v>
                </c:pt>
                <c:pt idx="5">
                  <c:v>82.5</c:v>
                </c:pt>
                <c:pt idx="6">
                  <c:v>82.5</c:v>
                </c:pt>
                <c:pt idx="7">
                  <c:v>82.5</c:v>
                </c:pt>
                <c:pt idx="8">
                  <c:v>82.5</c:v>
                </c:pt>
                <c:pt idx="9">
                  <c:v>84.16</c:v>
                </c:pt>
                <c:pt idx="10">
                  <c:v>82.31</c:v>
                </c:pt>
                <c:pt idx="11">
                  <c:v>92.25</c:v>
                </c:pt>
                <c:pt idx="12">
                  <c:v>89.2</c:v>
                </c:pt>
                <c:pt idx="13">
                  <c:v>82.5</c:v>
                </c:pt>
                <c:pt idx="14">
                  <c:v>82.5</c:v>
                </c:pt>
                <c:pt idx="15">
                  <c:v>82.5</c:v>
                </c:pt>
                <c:pt idx="16">
                  <c:v>82.5</c:v>
                </c:pt>
                <c:pt idx="17">
                  <c:v>82.5</c:v>
                </c:pt>
                <c:pt idx="18">
                  <c:v>112.01</c:v>
                </c:pt>
                <c:pt idx="19">
                  <c:v>123.97</c:v>
                </c:pt>
                <c:pt idx="20">
                  <c:v>129.41</c:v>
                </c:pt>
                <c:pt idx="21">
                  <c:v>115.35</c:v>
                </c:pt>
                <c:pt idx="22">
                  <c:v>105</c:v>
                </c:pt>
                <c:pt idx="23">
                  <c:v>95.6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ED36-4C4A-9983-0A4F301C5D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45076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24.096</v>
      </c>
      <c r="C4" s="18">
        <v>27.058</v>
      </c>
      <c r="D4" s="18">
        <v>31.990999999999996</v>
      </c>
      <c r="E4" s="18">
        <v>28.727</v>
      </c>
      <c r="F4" s="18">
        <v>26.28</v>
      </c>
      <c r="G4" s="18">
        <v>57.894000000000005</v>
      </c>
      <c r="H4" s="18">
        <v>44.931000000000004</v>
      </c>
      <c r="I4" s="18">
        <v>68.468999999999994</v>
      </c>
      <c r="J4" s="18">
        <v>59.248000000000005</v>
      </c>
      <c r="K4" s="18">
        <v>176.952</v>
      </c>
      <c r="L4" s="18">
        <v>98.289000000000016</v>
      </c>
      <c r="M4" s="18">
        <v>68.320000000000007</v>
      </c>
      <c r="N4" s="18">
        <v>52.451999999999998</v>
      </c>
      <c r="O4" s="18">
        <v>31.599999999999998</v>
      </c>
      <c r="P4" s="18">
        <v>32.196999999999996</v>
      </c>
      <c r="Q4" s="18">
        <v>33.356999999999999</v>
      </c>
      <c r="R4" s="18">
        <v>33.536000000000001</v>
      </c>
      <c r="S4" s="18">
        <v>33.023999999999994</v>
      </c>
      <c r="T4" s="18">
        <v>46.000000000000007</v>
      </c>
      <c r="U4" s="18">
        <v>47.545000000000002</v>
      </c>
      <c r="V4" s="18">
        <v>39.933</v>
      </c>
      <c r="W4" s="18">
        <v>37.878999999999998</v>
      </c>
      <c r="X4" s="18">
        <v>25.225999999999999</v>
      </c>
      <c r="Y4" s="18">
        <v>29.86</v>
      </c>
      <c r="Z4" s="19"/>
      <c r="AA4" s="20">
        <f>SUM(B4:Z4)</f>
        <v>1154.8639999999998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82.16</v>
      </c>
      <c r="C7" s="28">
        <v>82.5</v>
      </c>
      <c r="D7" s="28">
        <v>82.5</v>
      </c>
      <c r="E7" s="28">
        <v>82.5</v>
      </c>
      <c r="F7" s="28">
        <v>82.5</v>
      </c>
      <c r="G7" s="28">
        <v>82.5</v>
      </c>
      <c r="H7" s="28">
        <v>82.5</v>
      </c>
      <c r="I7" s="28">
        <v>82.5</v>
      </c>
      <c r="J7" s="28">
        <v>82.5</v>
      </c>
      <c r="K7" s="28">
        <v>84.16</v>
      </c>
      <c r="L7" s="28">
        <v>82.31</v>
      </c>
      <c r="M7" s="28">
        <v>92.25</v>
      </c>
      <c r="N7" s="28">
        <v>89.2</v>
      </c>
      <c r="O7" s="28">
        <v>82.5</v>
      </c>
      <c r="P7" s="28">
        <v>82.5</v>
      </c>
      <c r="Q7" s="28">
        <v>82.5</v>
      </c>
      <c r="R7" s="28">
        <v>82.5</v>
      </c>
      <c r="S7" s="28">
        <v>82.5</v>
      </c>
      <c r="T7" s="28">
        <v>112.01</v>
      </c>
      <c r="U7" s="28">
        <v>123.97</v>
      </c>
      <c r="V7" s="28">
        <v>129.41</v>
      </c>
      <c r="W7" s="28">
        <v>115.35</v>
      </c>
      <c r="X7" s="28">
        <v>105</v>
      </c>
      <c r="Y7" s="28">
        <v>95.6</v>
      </c>
      <c r="Z7" s="29"/>
      <c r="AA7" s="30">
        <f>IF(SUM(B7:Z7)&lt;&gt;0,AVERAGEIF(B7:Z7,"&lt;&gt;"""),"")</f>
        <v>90.996666666666655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>
        <v>10</v>
      </c>
      <c r="M12" s="52"/>
      <c r="N12" s="52"/>
      <c r="O12" s="52"/>
      <c r="P12" s="52"/>
      <c r="Q12" s="52"/>
      <c r="R12" s="52"/>
      <c r="S12" s="52"/>
      <c r="T12" s="52">
        <v>18.565000000000001</v>
      </c>
      <c r="U12" s="52">
        <v>33.905000000000001</v>
      </c>
      <c r="V12" s="52">
        <v>15.407</v>
      </c>
      <c r="W12" s="52">
        <v>30.169</v>
      </c>
      <c r="X12" s="52">
        <v>7.5570000000000004</v>
      </c>
      <c r="Y12" s="52"/>
      <c r="Z12" s="53"/>
      <c r="AA12" s="54">
        <f t="shared" si="0"/>
        <v>115.60299999999999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15.792999999999999</v>
      </c>
      <c r="C14" s="57">
        <v>23.844000000000001</v>
      </c>
      <c r="D14" s="57">
        <v>28.279999999999998</v>
      </c>
      <c r="E14" s="57">
        <v>24.738999999999997</v>
      </c>
      <c r="F14" s="57">
        <v>23.274000000000001</v>
      </c>
      <c r="G14" s="57">
        <v>54.354000000000006</v>
      </c>
      <c r="H14" s="57">
        <v>39.705999999999996</v>
      </c>
      <c r="I14" s="57">
        <v>62.973999999999997</v>
      </c>
      <c r="J14" s="57">
        <v>53.069000000000003</v>
      </c>
      <c r="K14" s="57">
        <v>170.684</v>
      </c>
      <c r="L14" s="57">
        <v>81.466000000000008</v>
      </c>
      <c r="M14" s="57">
        <v>60.462000000000003</v>
      </c>
      <c r="N14" s="57">
        <v>47.716999999999999</v>
      </c>
      <c r="O14" s="57">
        <v>23.832999999999998</v>
      </c>
      <c r="P14" s="57">
        <v>21.024999999999999</v>
      </c>
      <c r="Q14" s="57">
        <v>28.444000000000003</v>
      </c>
      <c r="R14" s="57">
        <v>32.805999999999997</v>
      </c>
      <c r="S14" s="57">
        <v>29.81</v>
      </c>
      <c r="T14" s="57">
        <v>25.552999999999997</v>
      </c>
      <c r="U14" s="57">
        <v>13.64</v>
      </c>
      <c r="V14" s="57">
        <v>12.909000000000001</v>
      </c>
      <c r="W14" s="57">
        <v>7.45</v>
      </c>
      <c r="X14" s="57">
        <v>4.5140000000000002</v>
      </c>
      <c r="Y14" s="57">
        <v>3.71</v>
      </c>
      <c r="Z14" s="58"/>
      <c r="AA14" s="59">
        <f t="shared" si="0"/>
        <v>890.05599999999993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15.792999999999999</v>
      </c>
      <c r="C16" s="62">
        <f t="shared" ref="C16:Z16" si="1">IF(LEN(C$2)&gt;0,SUM(C10:C15),"")</f>
        <v>23.844000000000001</v>
      </c>
      <c r="D16" s="62">
        <f t="shared" si="1"/>
        <v>28.279999999999998</v>
      </c>
      <c r="E16" s="62">
        <f t="shared" si="1"/>
        <v>24.738999999999997</v>
      </c>
      <c r="F16" s="62">
        <f t="shared" si="1"/>
        <v>23.274000000000001</v>
      </c>
      <c r="G16" s="62">
        <f t="shared" si="1"/>
        <v>54.354000000000006</v>
      </c>
      <c r="H16" s="62">
        <f t="shared" si="1"/>
        <v>39.705999999999996</v>
      </c>
      <c r="I16" s="62">
        <f t="shared" si="1"/>
        <v>62.973999999999997</v>
      </c>
      <c r="J16" s="62">
        <f t="shared" si="1"/>
        <v>53.069000000000003</v>
      </c>
      <c r="K16" s="62">
        <f t="shared" si="1"/>
        <v>170.684</v>
      </c>
      <c r="L16" s="62">
        <f t="shared" si="1"/>
        <v>91.466000000000008</v>
      </c>
      <c r="M16" s="62">
        <f t="shared" si="1"/>
        <v>60.462000000000003</v>
      </c>
      <c r="N16" s="62">
        <f t="shared" si="1"/>
        <v>47.716999999999999</v>
      </c>
      <c r="O16" s="62">
        <f t="shared" si="1"/>
        <v>23.832999999999998</v>
      </c>
      <c r="P16" s="62">
        <f t="shared" si="1"/>
        <v>21.024999999999999</v>
      </c>
      <c r="Q16" s="62">
        <f t="shared" si="1"/>
        <v>28.444000000000003</v>
      </c>
      <c r="R16" s="62">
        <f t="shared" si="1"/>
        <v>32.805999999999997</v>
      </c>
      <c r="S16" s="62">
        <f t="shared" si="1"/>
        <v>29.81</v>
      </c>
      <c r="T16" s="62">
        <f t="shared" si="1"/>
        <v>44.117999999999995</v>
      </c>
      <c r="U16" s="62">
        <f t="shared" si="1"/>
        <v>47.545000000000002</v>
      </c>
      <c r="V16" s="62">
        <f t="shared" si="1"/>
        <v>28.316000000000003</v>
      </c>
      <c r="W16" s="62">
        <f t="shared" si="1"/>
        <v>37.619</v>
      </c>
      <c r="X16" s="62">
        <f t="shared" si="1"/>
        <v>12.071000000000002</v>
      </c>
      <c r="Y16" s="62">
        <f t="shared" si="1"/>
        <v>3.71</v>
      </c>
      <c r="Z16" s="63" t="str">
        <f t="shared" si="1"/>
        <v/>
      </c>
      <c r="AA16" s="64">
        <f>SUM(AA10:AA15)</f>
        <v>1005.6589999999999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2.2509999999999999</v>
      </c>
      <c r="C20" s="77">
        <v>1.5840000000000001</v>
      </c>
      <c r="D20" s="77">
        <v>1.579</v>
      </c>
      <c r="E20" s="77">
        <v>1.607</v>
      </c>
      <c r="F20" s="77">
        <v>1.6559999999999999</v>
      </c>
      <c r="G20" s="77">
        <v>1.859</v>
      </c>
      <c r="H20" s="77">
        <v>2.2450000000000001</v>
      </c>
      <c r="I20" s="77">
        <v>2.42</v>
      </c>
      <c r="J20" s="77">
        <v>2.52</v>
      </c>
      <c r="K20" s="77">
        <v>2.4689999999999999</v>
      </c>
      <c r="L20" s="77">
        <v>2.484</v>
      </c>
      <c r="M20" s="77">
        <v>3.202</v>
      </c>
      <c r="N20" s="77">
        <v>8.2000000000000003E-2</v>
      </c>
      <c r="O20" s="77">
        <v>2.1999999999999999E-2</v>
      </c>
      <c r="P20" s="77">
        <v>4.9000000000000002E-2</v>
      </c>
      <c r="Q20" s="77">
        <v>9.7000000000000003E-2</v>
      </c>
      <c r="R20" s="77"/>
      <c r="S20" s="77"/>
      <c r="T20" s="77">
        <v>0.36799999999999999</v>
      </c>
      <c r="U20" s="77"/>
      <c r="V20" s="77"/>
      <c r="W20" s="77"/>
      <c r="X20" s="77">
        <v>13.154999999999999</v>
      </c>
      <c r="Y20" s="77">
        <v>10.832000000000001</v>
      </c>
      <c r="Z20" s="78"/>
      <c r="AA20" s="79">
        <f t="shared" si="2"/>
        <v>50.480999999999995</v>
      </c>
    </row>
    <row r="21" spans="1:27" ht="24.95" customHeight="1" x14ac:dyDescent="0.2">
      <c r="A21" s="75" t="s">
        <v>16</v>
      </c>
      <c r="B21" s="80">
        <v>6.0520000000000005</v>
      </c>
      <c r="C21" s="81">
        <v>1.63</v>
      </c>
      <c r="D21" s="81">
        <v>2.1320000000000001</v>
      </c>
      <c r="E21" s="81">
        <v>2.3810000000000002</v>
      </c>
      <c r="F21" s="81">
        <v>1.35</v>
      </c>
      <c r="G21" s="81">
        <v>1.681</v>
      </c>
      <c r="H21" s="81">
        <v>2.98</v>
      </c>
      <c r="I21" s="81">
        <v>3.0750000000000002</v>
      </c>
      <c r="J21" s="81">
        <v>3.6590000000000003</v>
      </c>
      <c r="K21" s="81">
        <v>3.7989999999999999</v>
      </c>
      <c r="L21" s="81">
        <v>4.3390000000000004</v>
      </c>
      <c r="M21" s="81">
        <v>4.6559999999999997</v>
      </c>
      <c r="N21" s="81">
        <v>4.6529999999999996</v>
      </c>
      <c r="O21" s="81">
        <v>7.7450000000000001</v>
      </c>
      <c r="P21" s="81">
        <v>11.123000000000001</v>
      </c>
      <c r="Q21" s="81">
        <v>4.8159999999999998</v>
      </c>
      <c r="R21" s="81">
        <v>0.73</v>
      </c>
      <c r="S21" s="81">
        <v>3.214</v>
      </c>
      <c r="T21" s="81">
        <v>1.514</v>
      </c>
      <c r="U21" s="81"/>
      <c r="V21" s="81">
        <v>11.617000000000001</v>
      </c>
      <c r="W21" s="81">
        <v>0.26</v>
      </c>
      <c r="X21" s="81"/>
      <c r="Y21" s="81">
        <v>15.318</v>
      </c>
      <c r="Z21" s="78"/>
      <c r="AA21" s="79">
        <f t="shared" si="2"/>
        <v>98.724000000000004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8.3030000000000008</v>
      </c>
      <c r="C25" s="88">
        <f t="shared" ref="C25:Z25" si="3">IF(LEN(C$2)&gt;0,SUM(C19:C24),"")</f>
        <v>3.214</v>
      </c>
      <c r="D25" s="88">
        <f t="shared" si="3"/>
        <v>3.7110000000000003</v>
      </c>
      <c r="E25" s="88">
        <f t="shared" si="3"/>
        <v>3.9880000000000004</v>
      </c>
      <c r="F25" s="88">
        <f t="shared" si="3"/>
        <v>3.0060000000000002</v>
      </c>
      <c r="G25" s="88">
        <f t="shared" si="3"/>
        <v>3.54</v>
      </c>
      <c r="H25" s="88">
        <f t="shared" si="3"/>
        <v>5.2249999999999996</v>
      </c>
      <c r="I25" s="88">
        <f t="shared" si="3"/>
        <v>5.4950000000000001</v>
      </c>
      <c r="J25" s="88">
        <f t="shared" si="3"/>
        <v>6.1790000000000003</v>
      </c>
      <c r="K25" s="88">
        <f t="shared" si="3"/>
        <v>6.2679999999999998</v>
      </c>
      <c r="L25" s="88">
        <f t="shared" si="3"/>
        <v>6.8230000000000004</v>
      </c>
      <c r="M25" s="88">
        <f t="shared" si="3"/>
        <v>7.8579999999999997</v>
      </c>
      <c r="N25" s="88">
        <f t="shared" si="3"/>
        <v>4.7349999999999994</v>
      </c>
      <c r="O25" s="88">
        <f t="shared" si="3"/>
        <v>7.7670000000000003</v>
      </c>
      <c r="P25" s="88">
        <f t="shared" si="3"/>
        <v>11.172000000000001</v>
      </c>
      <c r="Q25" s="88">
        <f t="shared" si="3"/>
        <v>4.9130000000000003</v>
      </c>
      <c r="R25" s="88">
        <f t="shared" si="3"/>
        <v>0.73</v>
      </c>
      <c r="S25" s="88">
        <f t="shared" si="3"/>
        <v>3.214</v>
      </c>
      <c r="T25" s="88">
        <f t="shared" si="3"/>
        <v>1.8820000000000001</v>
      </c>
      <c r="U25" s="88">
        <f t="shared" si="3"/>
        <v>0</v>
      </c>
      <c r="V25" s="88">
        <f t="shared" si="3"/>
        <v>11.617000000000001</v>
      </c>
      <c r="W25" s="88">
        <f t="shared" si="3"/>
        <v>0.26</v>
      </c>
      <c r="X25" s="88">
        <f t="shared" si="3"/>
        <v>13.154999999999999</v>
      </c>
      <c r="Y25" s="88">
        <f t="shared" si="3"/>
        <v>26.15</v>
      </c>
      <c r="Z25" s="89" t="str">
        <f t="shared" si="3"/>
        <v/>
      </c>
      <c r="AA25" s="90">
        <f>SUM(AA19:AA24)</f>
        <v>149.20499999999998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24.096</v>
      </c>
      <c r="C29" s="77">
        <v>27.058</v>
      </c>
      <c r="D29" s="77">
        <v>31.991</v>
      </c>
      <c r="E29" s="77">
        <v>28.727</v>
      </c>
      <c r="F29" s="77">
        <v>26.28</v>
      </c>
      <c r="G29" s="77">
        <v>57.893999999999998</v>
      </c>
      <c r="H29" s="77">
        <v>44.930999999999997</v>
      </c>
      <c r="I29" s="77">
        <v>68.468999999999994</v>
      </c>
      <c r="J29" s="77">
        <v>59.247999999999998</v>
      </c>
      <c r="K29" s="77">
        <v>176.952</v>
      </c>
      <c r="L29" s="77">
        <v>98.289000000000001</v>
      </c>
      <c r="M29" s="77">
        <v>68.319999999999993</v>
      </c>
      <c r="N29" s="77">
        <v>52.451999999999998</v>
      </c>
      <c r="O29" s="77">
        <v>31.6</v>
      </c>
      <c r="P29" s="77">
        <v>32.197000000000003</v>
      </c>
      <c r="Q29" s="77">
        <v>33.356999999999999</v>
      </c>
      <c r="R29" s="77">
        <v>33.536000000000001</v>
      </c>
      <c r="S29" s="77">
        <v>33.024000000000001</v>
      </c>
      <c r="T29" s="77">
        <v>46</v>
      </c>
      <c r="U29" s="77">
        <v>47.545000000000002</v>
      </c>
      <c r="V29" s="77">
        <v>39.933</v>
      </c>
      <c r="W29" s="77">
        <v>37.878999999999998</v>
      </c>
      <c r="X29" s="77">
        <v>25.225999999999999</v>
      </c>
      <c r="Y29" s="77">
        <v>29.86</v>
      </c>
      <c r="Z29" s="78"/>
      <c r="AA29" s="79">
        <f>SUM(B29:Z29)</f>
        <v>1154.8639999999998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24.096</v>
      </c>
      <c r="C31" s="62">
        <f t="shared" ref="C31:Z31" si="4">IF(LEN(C$2)&gt;0,SUM(C28:C30),"")</f>
        <v>27.058</v>
      </c>
      <c r="D31" s="62">
        <f t="shared" si="4"/>
        <v>31.991</v>
      </c>
      <c r="E31" s="62">
        <f t="shared" si="4"/>
        <v>28.727</v>
      </c>
      <c r="F31" s="62">
        <f t="shared" si="4"/>
        <v>26.28</v>
      </c>
      <c r="G31" s="62">
        <f t="shared" si="4"/>
        <v>57.893999999999998</v>
      </c>
      <c r="H31" s="62">
        <f t="shared" si="4"/>
        <v>44.930999999999997</v>
      </c>
      <c r="I31" s="62">
        <f t="shared" si="4"/>
        <v>68.468999999999994</v>
      </c>
      <c r="J31" s="62">
        <f t="shared" si="4"/>
        <v>59.247999999999998</v>
      </c>
      <c r="K31" s="62">
        <f t="shared" si="4"/>
        <v>176.952</v>
      </c>
      <c r="L31" s="62">
        <f t="shared" si="4"/>
        <v>98.289000000000001</v>
      </c>
      <c r="M31" s="62">
        <f t="shared" si="4"/>
        <v>68.319999999999993</v>
      </c>
      <c r="N31" s="62">
        <f t="shared" si="4"/>
        <v>52.451999999999998</v>
      </c>
      <c r="O31" s="62">
        <f t="shared" si="4"/>
        <v>31.6</v>
      </c>
      <c r="P31" s="62">
        <f t="shared" si="4"/>
        <v>32.197000000000003</v>
      </c>
      <c r="Q31" s="62">
        <f t="shared" si="4"/>
        <v>33.356999999999999</v>
      </c>
      <c r="R31" s="62">
        <f t="shared" si="4"/>
        <v>33.536000000000001</v>
      </c>
      <c r="S31" s="62">
        <f t="shared" si="4"/>
        <v>33.024000000000001</v>
      </c>
      <c r="T31" s="62">
        <f t="shared" si="4"/>
        <v>46</v>
      </c>
      <c r="U31" s="62">
        <f t="shared" si="4"/>
        <v>47.545000000000002</v>
      </c>
      <c r="V31" s="62">
        <f t="shared" si="4"/>
        <v>39.933</v>
      </c>
      <c r="W31" s="62">
        <f t="shared" si="4"/>
        <v>37.878999999999998</v>
      </c>
      <c r="X31" s="62">
        <f t="shared" si="4"/>
        <v>25.225999999999999</v>
      </c>
      <c r="Y31" s="62">
        <f t="shared" si="4"/>
        <v>29.86</v>
      </c>
      <c r="Z31" s="63" t="str">
        <f t="shared" si="4"/>
        <v/>
      </c>
      <c r="AA31" s="64">
        <f>SUM(AA28:AA30)</f>
        <v>1154.8639999999998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24.096</v>
      </c>
      <c r="C51" s="88">
        <f t="shared" si="10"/>
        <v>27.058</v>
      </c>
      <c r="D51" s="88">
        <f t="shared" si="10"/>
        <v>31.991</v>
      </c>
      <c r="E51" s="88">
        <f t="shared" si="10"/>
        <v>28.726999999999997</v>
      </c>
      <c r="F51" s="88">
        <f t="shared" si="10"/>
        <v>26.28</v>
      </c>
      <c r="G51" s="88">
        <f t="shared" si="10"/>
        <v>57.894000000000005</v>
      </c>
      <c r="H51" s="88">
        <f t="shared" si="10"/>
        <v>44.930999999999997</v>
      </c>
      <c r="I51" s="88">
        <f t="shared" si="10"/>
        <v>68.468999999999994</v>
      </c>
      <c r="J51" s="88">
        <f t="shared" si="10"/>
        <v>59.248000000000005</v>
      </c>
      <c r="K51" s="88">
        <f t="shared" si="10"/>
        <v>176.952</v>
      </c>
      <c r="L51" s="88">
        <f t="shared" si="10"/>
        <v>98.289000000000016</v>
      </c>
      <c r="M51" s="88">
        <f t="shared" si="10"/>
        <v>68.320000000000007</v>
      </c>
      <c r="N51" s="88">
        <f t="shared" si="10"/>
        <v>52.451999999999998</v>
      </c>
      <c r="O51" s="88">
        <f t="shared" si="10"/>
        <v>31.599999999999998</v>
      </c>
      <c r="P51" s="88">
        <f t="shared" si="10"/>
        <v>32.197000000000003</v>
      </c>
      <c r="Q51" s="88">
        <f t="shared" si="10"/>
        <v>33.356999999999999</v>
      </c>
      <c r="R51" s="88">
        <f t="shared" si="10"/>
        <v>33.535999999999994</v>
      </c>
      <c r="S51" s="88">
        <f t="shared" si="10"/>
        <v>33.024000000000001</v>
      </c>
      <c r="T51" s="88">
        <f t="shared" si="10"/>
        <v>45.999999999999993</v>
      </c>
      <c r="U51" s="88">
        <f t="shared" si="10"/>
        <v>47.545000000000002</v>
      </c>
      <c r="V51" s="88">
        <f t="shared" si="10"/>
        <v>39.933000000000007</v>
      </c>
      <c r="W51" s="88">
        <f t="shared" si="10"/>
        <v>37.878999999999998</v>
      </c>
      <c r="X51" s="88">
        <f t="shared" si="10"/>
        <v>25.225999999999999</v>
      </c>
      <c r="Y51" s="88">
        <f t="shared" si="10"/>
        <v>29.86</v>
      </c>
      <c r="Z51" s="89" t="str">
        <f t="shared" si="10"/>
        <v/>
      </c>
      <c r="AA51" s="104">
        <f>SUM(B51:Z51)</f>
        <v>1154.8639999999998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45076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24.096</v>
      </c>
      <c r="C4" s="18">
        <v>27.058</v>
      </c>
      <c r="D4" s="18">
        <v>31.991</v>
      </c>
      <c r="E4" s="18">
        <v>28.726999999999993</v>
      </c>
      <c r="F4" s="18">
        <v>26.279999999999998</v>
      </c>
      <c r="G4" s="18">
        <v>57.893999999999998</v>
      </c>
      <c r="H4" s="18">
        <v>44.930999999999997</v>
      </c>
      <c r="I4" s="18">
        <v>68.469000000000008</v>
      </c>
      <c r="J4" s="18">
        <v>59.247999999999998</v>
      </c>
      <c r="K4" s="18">
        <v>176.952</v>
      </c>
      <c r="L4" s="18">
        <v>98.289000000000001</v>
      </c>
      <c r="M4" s="18">
        <v>68.319999999999993</v>
      </c>
      <c r="N4" s="18">
        <v>52.451999999999998</v>
      </c>
      <c r="O4" s="18">
        <v>31.599999999999998</v>
      </c>
      <c r="P4" s="18">
        <v>32.197000000000003</v>
      </c>
      <c r="Q4" s="18">
        <v>33.356999999999999</v>
      </c>
      <c r="R4" s="18">
        <v>33.535999999999994</v>
      </c>
      <c r="S4" s="18">
        <v>33.024000000000001</v>
      </c>
      <c r="T4" s="18">
        <v>46</v>
      </c>
      <c r="U4" s="18">
        <v>47.544999999999995</v>
      </c>
      <c r="V4" s="18">
        <v>39.933000000000007</v>
      </c>
      <c r="W4" s="18">
        <v>37.878999999999998</v>
      </c>
      <c r="X4" s="18">
        <v>25.225999999999999</v>
      </c>
      <c r="Y4" s="18">
        <v>29.860000000000007</v>
      </c>
      <c r="Z4" s="19"/>
      <c r="AA4" s="20">
        <f>SUM(B4:Z4)</f>
        <v>1154.8639999999998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82.16</v>
      </c>
      <c r="C7" s="28">
        <v>82.5</v>
      </c>
      <c r="D7" s="28">
        <v>82.5</v>
      </c>
      <c r="E7" s="28">
        <v>82.5</v>
      </c>
      <c r="F7" s="28">
        <v>82.5</v>
      </c>
      <c r="G7" s="28">
        <v>82.5</v>
      </c>
      <c r="H7" s="28">
        <v>82.5</v>
      </c>
      <c r="I7" s="28">
        <v>82.5</v>
      </c>
      <c r="J7" s="28">
        <v>82.5</v>
      </c>
      <c r="K7" s="28">
        <v>84.16</v>
      </c>
      <c r="L7" s="28">
        <v>82.31</v>
      </c>
      <c r="M7" s="28">
        <v>92.25</v>
      </c>
      <c r="N7" s="28">
        <v>89.2</v>
      </c>
      <c r="O7" s="28">
        <v>82.5</v>
      </c>
      <c r="P7" s="28">
        <v>82.5</v>
      </c>
      <c r="Q7" s="28">
        <v>82.5</v>
      </c>
      <c r="R7" s="28">
        <v>82.5</v>
      </c>
      <c r="S7" s="28">
        <v>82.5</v>
      </c>
      <c r="T7" s="28">
        <v>112.01</v>
      </c>
      <c r="U7" s="28">
        <v>123.97</v>
      </c>
      <c r="V7" s="28">
        <v>129.41</v>
      </c>
      <c r="W7" s="28">
        <v>115.35</v>
      </c>
      <c r="X7" s="28">
        <v>105</v>
      </c>
      <c r="Y7" s="28">
        <v>95.6</v>
      </c>
      <c r="Z7" s="29"/>
      <c r="AA7" s="30">
        <f>IF(SUM(B7:Z7)&lt;&gt;0,AVERAGEIF(B7:Z7,"&lt;&gt;"""),"")</f>
        <v>90.996666666666655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>
        <v>52.091000000000001</v>
      </c>
      <c r="L12" s="52"/>
      <c r="M12" s="52">
        <v>8.6999999999999994E-2</v>
      </c>
      <c r="N12" s="52">
        <v>9.3889999999999993</v>
      </c>
      <c r="O12" s="52"/>
      <c r="P12" s="52"/>
      <c r="Q12" s="52">
        <v>1.7999999999999999E-2</v>
      </c>
      <c r="R12" s="52">
        <v>8.5000000000000006E-2</v>
      </c>
      <c r="S12" s="52"/>
      <c r="T12" s="52"/>
      <c r="U12" s="52"/>
      <c r="V12" s="52"/>
      <c r="W12" s="52"/>
      <c r="X12" s="52"/>
      <c r="Y12" s="52"/>
      <c r="Z12" s="53"/>
      <c r="AA12" s="54">
        <f t="shared" si="0"/>
        <v>61.670000000000009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>
        <v>0.28699999999999998</v>
      </c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0.28699999999999998</v>
      </c>
    </row>
    <row r="14" spans="1:27" ht="24.95" customHeight="1" x14ac:dyDescent="0.2">
      <c r="A14" s="55" t="s">
        <v>10</v>
      </c>
      <c r="B14" s="56">
        <v>4.4960000000000004</v>
      </c>
      <c r="C14" s="57">
        <v>9.8160000000000007</v>
      </c>
      <c r="D14" s="57">
        <v>7.1940000000000008</v>
      </c>
      <c r="E14" s="57">
        <v>7.5200000000000005</v>
      </c>
      <c r="F14" s="57">
        <v>7.4740000000000002</v>
      </c>
      <c r="G14" s="57">
        <v>12.72</v>
      </c>
      <c r="H14" s="57">
        <v>10.734</v>
      </c>
      <c r="I14" s="57">
        <v>8.3290000000000006</v>
      </c>
      <c r="J14" s="57">
        <v>7.9569999999999999</v>
      </c>
      <c r="K14" s="57">
        <v>6.3929999999999998</v>
      </c>
      <c r="L14" s="57">
        <v>6.9969999999999999</v>
      </c>
      <c r="M14" s="57"/>
      <c r="N14" s="57">
        <v>2.7320000000000002</v>
      </c>
      <c r="O14" s="57">
        <v>6.4079999999999995</v>
      </c>
      <c r="P14" s="57">
        <v>6.109</v>
      </c>
      <c r="Q14" s="57">
        <v>5.5650000000000004</v>
      </c>
      <c r="R14" s="57">
        <v>5.0830000000000002</v>
      </c>
      <c r="S14" s="57">
        <v>4.7940000000000005</v>
      </c>
      <c r="T14" s="57"/>
      <c r="U14" s="57"/>
      <c r="V14" s="57"/>
      <c r="W14" s="57"/>
      <c r="X14" s="57"/>
      <c r="Y14" s="57">
        <v>0.52300000000000002</v>
      </c>
      <c r="Z14" s="58"/>
      <c r="AA14" s="59">
        <f t="shared" si="0"/>
        <v>120.84399999999998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4.4960000000000004</v>
      </c>
      <c r="C16" s="62">
        <f t="shared" ref="C16:Z16" si="1">IF(LEN(C$2)&gt;0,SUM(C10:C15),"")</f>
        <v>9.8160000000000007</v>
      </c>
      <c r="D16" s="62">
        <f t="shared" si="1"/>
        <v>7.1940000000000008</v>
      </c>
      <c r="E16" s="62">
        <f t="shared" si="1"/>
        <v>7.5200000000000005</v>
      </c>
      <c r="F16" s="62">
        <f t="shared" si="1"/>
        <v>7.4740000000000002</v>
      </c>
      <c r="G16" s="62">
        <f t="shared" si="1"/>
        <v>12.72</v>
      </c>
      <c r="H16" s="62">
        <f t="shared" si="1"/>
        <v>10.734</v>
      </c>
      <c r="I16" s="62">
        <f t="shared" si="1"/>
        <v>8.3290000000000006</v>
      </c>
      <c r="J16" s="62">
        <f t="shared" si="1"/>
        <v>7.9569999999999999</v>
      </c>
      <c r="K16" s="62">
        <f t="shared" si="1"/>
        <v>58.484000000000002</v>
      </c>
      <c r="L16" s="62">
        <f t="shared" si="1"/>
        <v>7.2839999999999998</v>
      </c>
      <c r="M16" s="62">
        <f t="shared" si="1"/>
        <v>8.6999999999999994E-2</v>
      </c>
      <c r="N16" s="62">
        <f t="shared" si="1"/>
        <v>12.120999999999999</v>
      </c>
      <c r="O16" s="62">
        <f t="shared" si="1"/>
        <v>6.4079999999999995</v>
      </c>
      <c r="P16" s="62">
        <f t="shared" si="1"/>
        <v>6.109</v>
      </c>
      <c r="Q16" s="62">
        <f t="shared" si="1"/>
        <v>5.5830000000000002</v>
      </c>
      <c r="R16" s="62">
        <f t="shared" si="1"/>
        <v>5.1680000000000001</v>
      </c>
      <c r="S16" s="62">
        <f t="shared" si="1"/>
        <v>4.7940000000000005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0.52300000000000002</v>
      </c>
      <c r="Z16" s="63" t="str">
        <f t="shared" si="1"/>
        <v/>
      </c>
      <c r="AA16" s="64">
        <f>SUM(AA10:AA15)</f>
        <v>182.80099999999999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>
        <v>62.265999999999998</v>
      </c>
      <c r="L19" s="72">
        <v>47.042999999999999</v>
      </c>
      <c r="M19" s="72">
        <v>27.443000000000001</v>
      </c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136.75200000000001</v>
      </c>
    </row>
    <row r="20" spans="1:27" ht="24.95" customHeight="1" x14ac:dyDescent="0.2">
      <c r="A20" s="75" t="s">
        <v>15</v>
      </c>
      <c r="B20" s="76">
        <v>0.75800000000000001</v>
      </c>
      <c r="C20" s="77">
        <v>6.8739999999999997</v>
      </c>
      <c r="D20" s="77">
        <v>6.7709999999999999</v>
      </c>
      <c r="E20" s="77">
        <v>6.8689999999999998</v>
      </c>
      <c r="F20" s="77">
        <v>7.1639999999999997</v>
      </c>
      <c r="G20" s="77">
        <v>9.0399999999999991</v>
      </c>
      <c r="H20" s="77">
        <v>10.282999999999999</v>
      </c>
      <c r="I20" s="77">
        <v>33.229999999999997</v>
      </c>
      <c r="J20" s="77">
        <v>23.660000000000004</v>
      </c>
      <c r="K20" s="77">
        <v>8.1710000000000012</v>
      </c>
      <c r="L20" s="77">
        <v>0.75700000000000001</v>
      </c>
      <c r="M20" s="77">
        <v>0.77800000000000002</v>
      </c>
      <c r="N20" s="77">
        <v>18.736000000000001</v>
      </c>
      <c r="O20" s="77">
        <v>6.0030000000000001</v>
      </c>
      <c r="P20" s="77">
        <v>5.867</v>
      </c>
      <c r="Q20" s="77">
        <v>19.141999999999999</v>
      </c>
      <c r="R20" s="77">
        <v>19.073999999999998</v>
      </c>
      <c r="S20" s="77">
        <v>8.8680000000000003</v>
      </c>
      <c r="T20" s="77">
        <v>22.734999999999999</v>
      </c>
      <c r="U20" s="77">
        <v>18.364000000000001</v>
      </c>
      <c r="V20" s="77">
        <v>14.039000000000001</v>
      </c>
      <c r="W20" s="77">
        <v>13.696</v>
      </c>
      <c r="X20" s="77">
        <v>3.7909999999999999</v>
      </c>
      <c r="Y20" s="77">
        <v>9.4509999999999987</v>
      </c>
      <c r="Z20" s="78"/>
      <c r="AA20" s="79">
        <f t="shared" si="2"/>
        <v>274.12100000000004</v>
      </c>
    </row>
    <row r="21" spans="1:27" ht="24.95" customHeight="1" x14ac:dyDescent="0.2">
      <c r="A21" s="75" t="s">
        <v>16</v>
      </c>
      <c r="B21" s="80">
        <v>18.841999999999999</v>
      </c>
      <c r="C21" s="81">
        <v>10.368</v>
      </c>
      <c r="D21" s="81">
        <v>18.026</v>
      </c>
      <c r="E21" s="81">
        <v>14.337999999999999</v>
      </c>
      <c r="F21" s="81">
        <v>11.641999999999999</v>
      </c>
      <c r="G21" s="81">
        <v>36.134</v>
      </c>
      <c r="H21" s="81">
        <v>23.913999999999998</v>
      </c>
      <c r="I21" s="81">
        <v>26.91</v>
      </c>
      <c r="J21" s="81">
        <v>27.631</v>
      </c>
      <c r="K21" s="81">
        <v>48.030999999999999</v>
      </c>
      <c r="L21" s="81">
        <v>43.204999999999998</v>
      </c>
      <c r="M21" s="81">
        <v>40.012</v>
      </c>
      <c r="N21" s="81">
        <v>21.595000000000002</v>
      </c>
      <c r="O21" s="81">
        <v>19.189</v>
      </c>
      <c r="P21" s="81">
        <v>20.221</v>
      </c>
      <c r="Q21" s="81">
        <v>8.6319999999999997</v>
      </c>
      <c r="R21" s="81">
        <v>9.2940000000000005</v>
      </c>
      <c r="S21" s="81">
        <v>19.361999999999998</v>
      </c>
      <c r="T21" s="81">
        <v>23.265000000000001</v>
      </c>
      <c r="U21" s="81">
        <v>29.180999999999997</v>
      </c>
      <c r="V21" s="81">
        <v>25.894000000000002</v>
      </c>
      <c r="W21" s="81">
        <v>24.183</v>
      </c>
      <c r="X21" s="81">
        <v>21.434999999999999</v>
      </c>
      <c r="Y21" s="81">
        <v>19.885999999999996</v>
      </c>
      <c r="Z21" s="78"/>
      <c r="AA21" s="79">
        <f t="shared" si="2"/>
        <v>561.18999999999994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19.599999999999998</v>
      </c>
      <c r="C25" s="88">
        <f t="shared" si="3"/>
        <v>17.242000000000001</v>
      </c>
      <c r="D25" s="88">
        <f t="shared" si="3"/>
        <v>24.797000000000001</v>
      </c>
      <c r="E25" s="88">
        <f t="shared" si="3"/>
        <v>21.207000000000001</v>
      </c>
      <c r="F25" s="88">
        <f t="shared" si="3"/>
        <v>18.805999999999997</v>
      </c>
      <c r="G25" s="88">
        <f t="shared" si="3"/>
        <v>45.173999999999999</v>
      </c>
      <c r="H25" s="88">
        <f t="shared" si="3"/>
        <v>34.196999999999996</v>
      </c>
      <c r="I25" s="88">
        <f t="shared" si="3"/>
        <v>60.14</v>
      </c>
      <c r="J25" s="88">
        <f t="shared" si="3"/>
        <v>51.291000000000004</v>
      </c>
      <c r="K25" s="88">
        <f t="shared" si="3"/>
        <v>118.46799999999999</v>
      </c>
      <c r="L25" s="88">
        <f t="shared" si="3"/>
        <v>91.004999999999995</v>
      </c>
      <c r="M25" s="88">
        <f t="shared" si="3"/>
        <v>68.233000000000004</v>
      </c>
      <c r="N25" s="88">
        <f t="shared" si="3"/>
        <v>40.331000000000003</v>
      </c>
      <c r="O25" s="88">
        <f t="shared" si="3"/>
        <v>25.192</v>
      </c>
      <c r="P25" s="88">
        <f t="shared" si="3"/>
        <v>26.088000000000001</v>
      </c>
      <c r="Q25" s="88">
        <f t="shared" si="3"/>
        <v>27.774000000000001</v>
      </c>
      <c r="R25" s="88">
        <f t="shared" si="3"/>
        <v>28.367999999999999</v>
      </c>
      <c r="S25" s="88">
        <f t="shared" si="3"/>
        <v>28.229999999999997</v>
      </c>
      <c r="T25" s="88">
        <f t="shared" si="3"/>
        <v>46</v>
      </c>
      <c r="U25" s="88">
        <f t="shared" si="3"/>
        <v>47.545000000000002</v>
      </c>
      <c r="V25" s="88">
        <f t="shared" si="3"/>
        <v>39.933000000000007</v>
      </c>
      <c r="W25" s="88">
        <f t="shared" si="3"/>
        <v>37.878999999999998</v>
      </c>
      <c r="X25" s="88">
        <f t="shared" si="3"/>
        <v>25.225999999999999</v>
      </c>
      <c r="Y25" s="88">
        <f t="shared" si="3"/>
        <v>29.336999999999996</v>
      </c>
      <c r="Z25" s="89">
        <f t="shared" si="3"/>
        <v>0</v>
      </c>
      <c r="AA25" s="90">
        <f t="shared" si="3"/>
        <v>972.06299999999999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24.096</v>
      </c>
      <c r="C29" s="77">
        <v>27.058</v>
      </c>
      <c r="D29" s="77">
        <v>31.991</v>
      </c>
      <c r="E29" s="77">
        <v>28.727</v>
      </c>
      <c r="F29" s="77">
        <v>26.28</v>
      </c>
      <c r="G29" s="77">
        <v>57.893999999999998</v>
      </c>
      <c r="H29" s="77">
        <v>44.930999999999997</v>
      </c>
      <c r="I29" s="77">
        <v>68.468999999999994</v>
      </c>
      <c r="J29" s="77">
        <v>59.247999999999998</v>
      </c>
      <c r="K29" s="77">
        <v>176.952</v>
      </c>
      <c r="L29" s="77">
        <v>98.289000000000001</v>
      </c>
      <c r="M29" s="77">
        <v>68.319999999999993</v>
      </c>
      <c r="N29" s="77">
        <v>52.451999999999998</v>
      </c>
      <c r="O29" s="77">
        <v>31.6</v>
      </c>
      <c r="P29" s="77">
        <v>32.197000000000003</v>
      </c>
      <c r="Q29" s="77">
        <v>33.356999999999999</v>
      </c>
      <c r="R29" s="77">
        <v>33.536000000000001</v>
      </c>
      <c r="S29" s="77">
        <v>33.024000000000001</v>
      </c>
      <c r="T29" s="77">
        <v>46</v>
      </c>
      <c r="U29" s="77">
        <v>47.545000000000002</v>
      </c>
      <c r="V29" s="77">
        <v>39.933</v>
      </c>
      <c r="W29" s="77">
        <v>37.878999999999998</v>
      </c>
      <c r="X29" s="77">
        <v>25.225999999999999</v>
      </c>
      <c r="Y29" s="77">
        <v>29.86</v>
      </c>
      <c r="Z29" s="78"/>
      <c r="AA29" s="79">
        <f>SUM(B29:Z29)</f>
        <v>1154.8639999999998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24.096</v>
      </c>
      <c r="C31" s="62">
        <f t="shared" si="4"/>
        <v>27.058</v>
      </c>
      <c r="D31" s="62">
        <f t="shared" si="4"/>
        <v>31.991</v>
      </c>
      <c r="E31" s="62">
        <f t="shared" si="4"/>
        <v>28.727</v>
      </c>
      <c r="F31" s="62">
        <f t="shared" si="4"/>
        <v>26.28</v>
      </c>
      <c r="G31" s="62">
        <f t="shared" si="4"/>
        <v>57.893999999999998</v>
      </c>
      <c r="H31" s="62">
        <f t="shared" si="4"/>
        <v>44.930999999999997</v>
      </c>
      <c r="I31" s="62">
        <f t="shared" si="4"/>
        <v>68.468999999999994</v>
      </c>
      <c r="J31" s="62">
        <f t="shared" si="4"/>
        <v>59.247999999999998</v>
      </c>
      <c r="K31" s="62">
        <f t="shared" si="4"/>
        <v>176.952</v>
      </c>
      <c r="L31" s="62">
        <f t="shared" si="4"/>
        <v>98.289000000000001</v>
      </c>
      <c r="M31" s="62">
        <f t="shared" si="4"/>
        <v>68.319999999999993</v>
      </c>
      <c r="N31" s="62">
        <f t="shared" si="4"/>
        <v>52.451999999999998</v>
      </c>
      <c r="O31" s="62">
        <f t="shared" si="4"/>
        <v>31.6</v>
      </c>
      <c r="P31" s="62">
        <f t="shared" si="4"/>
        <v>32.197000000000003</v>
      </c>
      <c r="Q31" s="62">
        <f t="shared" si="4"/>
        <v>33.356999999999999</v>
      </c>
      <c r="R31" s="62">
        <f t="shared" si="4"/>
        <v>33.536000000000001</v>
      </c>
      <c r="S31" s="62">
        <f t="shared" si="4"/>
        <v>33.024000000000001</v>
      </c>
      <c r="T31" s="62">
        <f t="shared" si="4"/>
        <v>46</v>
      </c>
      <c r="U31" s="62">
        <f t="shared" si="4"/>
        <v>47.545000000000002</v>
      </c>
      <c r="V31" s="62">
        <f t="shared" si="4"/>
        <v>39.933</v>
      </c>
      <c r="W31" s="62">
        <f t="shared" si="4"/>
        <v>37.878999999999998</v>
      </c>
      <c r="X31" s="62">
        <f t="shared" si="4"/>
        <v>25.225999999999999</v>
      </c>
      <c r="Y31" s="62">
        <f t="shared" si="4"/>
        <v>29.86</v>
      </c>
      <c r="Z31" s="63">
        <f t="shared" si="4"/>
        <v>0</v>
      </c>
      <c r="AA31" s="64">
        <f t="shared" si="4"/>
        <v>1154.8639999999998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24.095999999999997</v>
      </c>
      <c r="C51" s="88">
        <f t="shared" si="10"/>
        <v>27.058</v>
      </c>
      <c r="D51" s="88">
        <f t="shared" si="10"/>
        <v>31.991</v>
      </c>
      <c r="E51" s="88">
        <f t="shared" si="10"/>
        <v>28.727</v>
      </c>
      <c r="F51" s="88">
        <f t="shared" si="10"/>
        <v>26.279999999999998</v>
      </c>
      <c r="G51" s="88">
        <f t="shared" si="10"/>
        <v>57.893999999999998</v>
      </c>
      <c r="H51" s="88">
        <f t="shared" si="10"/>
        <v>44.930999999999997</v>
      </c>
      <c r="I51" s="88">
        <f t="shared" si="10"/>
        <v>68.468999999999994</v>
      </c>
      <c r="J51" s="88">
        <f t="shared" si="10"/>
        <v>59.248000000000005</v>
      </c>
      <c r="K51" s="88">
        <f t="shared" si="10"/>
        <v>176.952</v>
      </c>
      <c r="L51" s="88">
        <f t="shared" si="10"/>
        <v>98.289000000000001</v>
      </c>
      <c r="M51" s="88">
        <f t="shared" si="10"/>
        <v>68.320000000000007</v>
      </c>
      <c r="N51" s="88">
        <f t="shared" si="10"/>
        <v>52.451999999999998</v>
      </c>
      <c r="O51" s="88">
        <f t="shared" si="10"/>
        <v>31.6</v>
      </c>
      <c r="P51" s="88">
        <f t="shared" si="10"/>
        <v>32.197000000000003</v>
      </c>
      <c r="Q51" s="88">
        <f t="shared" si="10"/>
        <v>33.356999999999999</v>
      </c>
      <c r="R51" s="88">
        <f t="shared" si="10"/>
        <v>33.536000000000001</v>
      </c>
      <c r="S51" s="88">
        <f t="shared" si="10"/>
        <v>33.024000000000001</v>
      </c>
      <c r="T51" s="88">
        <f t="shared" si="10"/>
        <v>46</v>
      </c>
      <c r="U51" s="88">
        <f t="shared" si="10"/>
        <v>47.545000000000002</v>
      </c>
      <c r="V51" s="88">
        <f t="shared" si="10"/>
        <v>39.933000000000007</v>
      </c>
      <c r="W51" s="88">
        <f t="shared" si="10"/>
        <v>37.878999999999998</v>
      </c>
      <c r="X51" s="88">
        <f t="shared" si="10"/>
        <v>25.225999999999999</v>
      </c>
      <c r="Y51" s="88">
        <f t="shared" si="10"/>
        <v>29.859999999999996</v>
      </c>
      <c r="Z51" s="89">
        <f t="shared" si="10"/>
        <v>0</v>
      </c>
      <c r="AA51" s="104">
        <f>SUM(B51:Z51)</f>
        <v>1154.8639999999998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45076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82.16</v>
      </c>
      <c r="C7" s="117">
        <v>82.5</v>
      </c>
      <c r="D7" s="117">
        <v>82.5</v>
      </c>
      <c r="E7" s="117">
        <v>82.5</v>
      </c>
      <c r="F7" s="117">
        <v>82.5</v>
      </c>
      <c r="G7" s="117">
        <v>82.5</v>
      </c>
      <c r="H7" s="117">
        <v>82.5</v>
      </c>
      <c r="I7" s="117">
        <v>82.5</v>
      </c>
      <c r="J7" s="117">
        <v>82.5</v>
      </c>
      <c r="K7" s="117">
        <v>84.16</v>
      </c>
      <c r="L7" s="117">
        <v>82.31</v>
      </c>
      <c r="M7" s="117">
        <v>92.25</v>
      </c>
      <c r="N7" s="117">
        <v>89.2</v>
      </c>
      <c r="O7" s="117">
        <v>82.5</v>
      </c>
      <c r="P7" s="117">
        <v>82.5</v>
      </c>
      <c r="Q7" s="117">
        <v>82.5</v>
      </c>
      <c r="R7" s="117">
        <v>82.5</v>
      </c>
      <c r="S7" s="117">
        <v>82.5</v>
      </c>
      <c r="T7" s="117">
        <v>112.01</v>
      </c>
      <c r="U7" s="117">
        <v>123.97</v>
      </c>
      <c r="V7" s="117">
        <v>129.41</v>
      </c>
      <c r="W7" s="117">
        <v>115.35</v>
      </c>
      <c r="X7" s="117">
        <v>105</v>
      </c>
      <c r="Y7" s="117">
        <v>95.6</v>
      </c>
      <c r="Z7" s="118"/>
      <c r="AA7" s="119">
        <f>IF(SUM(B7:Z7)&lt;&gt;0,AVERAGEIF(B7:Z7,"&lt;&gt;"""),"")</f>
        <v>90.996666666666655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2023-05-29T20:26:06Z</dcterms:created>
  <dcterms:modified xsi:type="dcterms:W3CDTF">2023-05-29T20:26:07Z</dcterms:modified>
</cp:coreProperties>
</file>