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<sst xmlns="http://schemas.openxmlformats.org/spreadsheetml/2006/main" count="117" uniqueCount="53">
  <si>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28/05/2023 23:16:49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</si>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</sst>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B0-4747-BC2A-D8575CF354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B0-4747-BC2A-D8575CF354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30.556999999999999</c:v>
                </c:pt>
                <c:pt idx="19">
                  <c:v>31.440999999999999</c:v>
                </c:pt>
                <c:pt idx="20">
                  <c:v>45.351999999999997</c:v>
                </c:pt>
                <c:pt idx="21">
                  <c:v>31.663</c:v>
                </c:pt>
                <c:pt idx="22">
                  <c:v>17.818999999999999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0-4747-BC2A-D8575CF354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0-4747-BC2A-D8575CF354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53.481000000000002</c:v>
                </c:pt>
                <c:pt idx="4">
                  <c:v>43.14</c:v>
                </c:pt>
                <c:pt idx="5">
                  <c:v>79.421000000000006</c:v>
                </c:pt>
                <c:pt idx="6">
                  <c:v>147.30599999999998</c:v>
                </c:pt>
                <c:pt idx="7">
                  <c:v>167.53800000000001</c:v>
                </c:pt>
                <c:pt idx="8">
                  <c:v>176.58200000000002</c:v>
                </c:pt>
                <c:pt idx="9">
                  <c:v>241.23699999999999</c:v>
                </c:pt>
                <c:pt idx="10">
                  <c:v>70.845000000000013</c:v>
                </c:pt>
                <c:pt idx="11">
                  <c:v>80.591000000000022</c:v>
                </c:pt>
                <c:pt idx="12">
                  <c:v>95.856999999999999</c:v>
                </c:pt>
                <c:pt idx="13">
                  <c:v>24.929000000000002</c:v>
                </c:pt>
                <c:pt idx="14">
                  <c:v>59.882000000000005</c:v>
                </c:pt>
                <c:pt idx="15">
                  <c:v>42.420999999999999</c:v>
                </c:pt>
                <c:pt idx="16">
                  <c:v>24.91</c:v>
                </c:pt>
                <c:pt idx="17">
                  <c:v>20.948999999999998</c:v>
                </c:pt>
                <c:pt idx="18">
                  <c:v>9.98</c:v>
                </c:pt>
                <c:pt idx="19">
                  <c:v>3.1019999999999999</c:v>
                </c:pt>
                <c:pt idx="20">
                  <c:v>12.808</c:v>
                </c:pt>
                <c:pt idx="21">
                  <c:v>22.076000000000001</c:v>
                </c:pt>
                <c:pt idx="22">
                  <c:v>24.032000000000004</c:v>
                </c:pt>
                <c:pt idx="23">
                  <c:v>24.228000000000002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0-4747-BC2A-D8575CF354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B0-4747-BC2A-D8575CF354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B0-4747-BC2A-D8575CF3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47.887</c:v>
                </c:pt>
                <c:pt idx="1">
                  <c:v>27.789000000000005</c:v>
                </c:pt>
                <c:pt idx="2">
                  <c:v>49.195</c:v>
                </c:pt>
                <c:pt idx="3">
                  <c:v>55.126999999999995</c:v>
                </c:pt>
                <c:pt idx="4">
                  <c:v>44.910000000000004</c:v>
                </c:pt>
                <c:pt idx="5">
                  <c:v>82.77600000000001</c:v>
                </c:pt>
                <c:pt idx="6">
                  <c:v>150.28900000000002</c:v>
                </c:pt>
                <c:pt idx="7">
                  <c:v>170.90799999999999</c:v>
                </c:pt>
                <c:pt idx="8">
                  <c:v>180.10099999999997</c:v>
                </c:pt>
                <c:pt idx="9">
                  <c:v>244.80200000000002</c:v>
                </c:pt>
                <c:pt idx="10">
                  <c:v>74.411999999999992</c:v>
                </c:pt>
                <c:pt idx="11">
                  <c:v>84.143000000000001</c:v>
                </c:pt>
                <c:pt idx="12">
                  <c:v>95.856999999999985</c:v>
                </c:pt>
                <c:pt idx="13">
                  <c:v>24.929000000000002</c:v>
                </c:pt>
                <c:pt idx="14">
                  <c:v>59.881999999999998</c:v>
                </c:pt>
                <c:pt idx="15">
                  <c:v>55.362000000000002</c:v>
                </c:pt>
                <c:pt idx="16">
                  <c:v>24.91</c:v>
                </c:pt>
                <c:pt idx="17">
                  <c:v>48.948999999999998</c:v>
                </c:pt>
                <c:pt idx="18">
                  <c:v>40.537000000000006</c:v>
                </c:pt>
                <c:pt idx="19">
                  <c:v>48.076999999999998</c:v>
                </c:pt>
                <c:pt idx="20">
                  <c:v>58.16</c:v>
                </c:pt>
                <c:pt idx="21">
                  <c:v>53.739000000000004</c:v>
                </c:pt>
                <c:pt idx="22">
                  <c:v>41.851000000000006</c:v>
                </c:pt>
                <c:pt idx="23">
                  <c:v>60.238999999999997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B0-4747-BC2A-D8575CF3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49.06</c:v>
                </c:pt>
                <c:pt idx="1">
                  <c:v>42.93</c:v>
                </c:pt>
                <c:pt idx="2">
                  <c:v>43.89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83</c:v>
                </c:pt>
                <c:pt idx="7">
                  <c:v>83</c:v>
                </c:pt>
                <c:pt idx="8">
                  <c:v>51</c:v>
                </c:pt>
                <c:pt idx="9">
                  <c:v>86</c:v>
                </c:pt>
                <c:pt idx="10">
                  <c:v>57.06</c:v>
                </c:pt>
                <c:pt idx="11">
                  <c:v>24.45</c:v>
                </c:pt>
                <c:pt idx="12">
                  <c:v>85</c:v>
                </c:pt>
                <c:pt idx="13">
                  <c:v>36.75</c:v>
                </c:pt>
                <c:pt idx="14">
                  <c:v>82.12</c:v>
                </c:pt>
                <c:pt idx="15">
                  <c:v>91.35</c:v>
                </c:pt>
                <c:pt idx="16">
                  <c:v>100.88</c:v>
                </c:pt>
                <c:pt idx="17">
                  <c:v>96.36</c:v>
                </c:pt>
                <c:pt idx="18">
                  <c:v>106.69</c:v>
                </c:pt>
                <c:pt idx="19">
                  <c:v>124.68</c:v>
                </c:pt>
                <c:pt idx="20">
                  <c:v>132.54</c:v>
                </c:pt>
                <c:pt idx="21">
                  <c:v>120.55</c:v>
                </c:pt>
                <c:pt idx="22">
                  <c:v>102</c:v>
                </c:pt>
                <c:pt idx="23">
                  <c:v>100.41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B0-4747-BC2A-D8575CF3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47.887</v>
      </c>
      <c r="C4" s="18">
        <v>27.789000000000001</v>
      </c>
      <c r="D4" s="18">
        <v>49.195</v>
      </c>
      <c r="E4" s="18">
        <v>55.127000000000002</v>
      </c>
      <c r="F4" s="18">
        <v>44.91</v>
      </c>
      <c r="G4" s="18">
        <v>82.77600000000001</v>
      </c>
      <c r="H4" s="18">
        <v>150.28899999999999</v>
      </c>
      <c r="I4" s="18">
        <v>170.90799999999999</v>
      </c>
      <c r="J4" s="18">
        <v>180.10100000000003</v>
      </c>
      <c r="K4" s="18">
        <v>244.80199999999999</v>
      </c>
      <c r="L4" s="18">
        <v>74.412000000000006</v>
      </c>
      <c r="M4" s="18">
        <v>84.143000000000015</v>
      </c>
      <c r="N4" s="18">
        <v>95.856999999999999</v>
      </c>
      <c r="O4" s="18">
        <v>24.929000000000002</v>
      </c>
      <c r="P4" s="18">
        <v>59.882000000000005</v>
      </c>
      <c r="Q4" s="18">
        <v>55.361999999999995</v>
      </c>
      <c r="R4" s="18">
        <v>24.91</v>
      </c>
      <c r="S4" s="18">
        <v>48.948999999999998</v>
      </c>
      <c r="T4" s="18">
        <v>40.536999999999999</v>
      </c>
      <c r="U4" s="18">
        <v>48.076999999999998</v>
      </c>
      <c r="V4" s="18">
        <v>58.16</v>
      </c>
      <c r="W4" s="18">
        <v>53.73899999999999</v>
      </c>
      <c r="X4" s="18">
        <v>41.850999999999999</v>
      </c>
      <c r="Y4" s="18">
        <v>60.239000000000011</v>
      </c>
      <c r="Z4" s="19"/>
      <c r="AA4" s="20">
        <f>SUM(B4:Z4)</f>
        <v>1824.8310000000006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49.06</v>
      </c>
      <c r="C7" s="28">
        <v>42.93</v>
      </c>
      <c r="D7" s="28">
        <v>43.89</v>
      </c>
      <c r="E7" s="28">
        <v>82.5</v>
      </c>
      <c r="F7" s="28">
        <v>82.5</v>
      </c>
      <c r="G7" s="28">
        <v>82.5</v>
      </c>
      <c r="H7" s="28">
        <v>83</v>
      </c>
      <c r="I7" s="28">
        <v>83</v>
      </c>
      <c r="J7" s="28">
        <v>51</v>
      </c>
      <c r="K7" s="28">
        <v>86</v>
      </c>
      <c r="L7" s="28">
        <v>57.06</v>
      </c>
      <c r="M7" s="28">
        <v>24.45</v>
      </c>
      <c r="N7" s="28">
        <v>85</v>
      </c>
      <c r="O7" s="28">
        <v>36.75</v>
      </c>
      <c r="P7" s="28">
        <v>82.12</v>
      </c>
      <c r="Q7" s="28">
        <v>91.35</v>
      </c>
      <c r="R7" s="28">
        <v>100.88</v>
      </c>
      <c r="S7" s="28">
        <v>96.36</v>
      </c>
      <c r="T7" s="28">
        <v>106.69</v>
      </c>
      <c r="U7" s="28">
        <v>124.68</v>
      </c>
      <c r="V7" s="28">
        <v>132.54</v>
      </c>
      <c r="W7" s="28">
        <v>120.55</v>
      </c>
      <c r="X7" s="28">
        <v>102</v>
      </c>
      <c r="Y7" s="28">
        <v>100.41</v>
      </c>
      <c r="Z7" s="29"/>
      <c r="AA7" s="30">
        <f>IF(SUM(B7:Z7)&lt;&gt;0,AVERAGEIF(B7:Z7,"&lt;&gt;"""),"")</f>
        <v>81.134166666666673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30.556999999999999</v>
      </c>
      <c r="U12" s="52">
        <v>31.440999999999999</v>
      </c>
      <c r="V12" s="52">
        <v>45.351999999999997</v>
      </c>
      <c r="W12" s="52">
        <v>31.663</v>
      </c>
      <c r="X12" s="52">
        <v>17.818999999999999</v>
      </c>
      <c r="Y12" s="52"/>
      <c r="Z12" s="53"/>
      <c r="AA12" s="54">
        <f t="shared" si="0"/>
        <v>156.83199999999999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53.481000000000002</v>
      </c>
      <c r="F14" s="57">
        <v>43.14</v>
      </c>
      <c r="G14" s="57">
        <v>79.421000000000006</v>
      </c>
      <c r="H14" s="57">
        <v>147.30599999999998</v>
      </c>
      <c r="I14" s="57">
        <v>167.53800000000001</v>
      </c>
      <c r="J14" s="57">
        <v>176.58200000000002</v>
      </c>
      <c r="K14" s="57">
        <v>241.23699999999999</v>
      </c>
      <c r="L14" s="57">
        <v>70.845000000000013</v>
      </c>
      <c r="M14" s="57">
        <v>80.591000000000022</v>
      </c>
      <c r="N14" s="57">
        <v>95.856999999999999</v>
      </c>
      <c r="O14" s="57">
        <v>24.929000000000002</v>
      </c>
      <c r="P14" s="57">
        <v>59.882000000000005</v>
      </c>
      <c r="Q14" s="57">
        <v>42.420999999999999</v>
      </c>
      <c r="R14" s="57">
        <v>24.91</v>
      </c>
      <c r="S14" s="57">
        <v>20.948999999999998</v>
      </c>
      <c r="T14" s="57">
        <v>9.98</v>
      </c>
      <c r="U14" s="57">
        <v>3.1019999999999999</v>
      </c>
      <c r="V14" s="57">
        <v>12.808</v>
      </c>
      <c r="W14" s="57">
        <v>22.076000000000001</v>
      </c>
      <c r="X14" s="57">
        <v>24.032000000000004</v>
      </c>
      <c r="Y14" s="57">
        <v>24.228000000000002</v>
      </c>
      <c r="Z14" s="58"/>
      <c r="AA14" s="59">
        <f t="shared" si="0"/>
        <v>1425.3150000000005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53.481000000000002</v>
      </c>
      <c r="F16" s="62">
        <f t="shared" si="1"/>
        <v>43.14</v>
      </c>
      <c r="G16" s="62">
        <f t="shared" si="1"/>
        <v>79.421000000000006</v>
      </c>
      <c r="H16" s="62">
        <f t="shared" si="1"/>
        <v>147.30599999999998</v>
      </c>
      <c r="I16" s="62">
        <f t="shared" si="1"/>
        <v>167.53800000000001</v>
      </c>
      <c r="J16" s="62">
        <f t="shared" si="1"/>
        <v>176.58200000000002</v>
      </c>
      <c r="K16" s="62">
        <f t="shared" si="1"/>
        <v>241.23699999999999</v>
      </c>
      <c r="L16" s="62">
        <f t="shared" si="1"/>
        <v>70.845000000000013</v>
      </c>
      <c r="M16" s="62">
        <f t="shared" si="1"/>
        <v>80.591000000000022</v>
      </c>
      <c r="N16" s="62">
        <f t="shared" si="1"/>
        <v>95.856999999999999</v>
      </c>
      <c r="O16" s="62">
        <f t="shared" si="1"/>
        <v>24.929000000000002</v>
      </c>
      <c r="P16" s="62">
        <f t="shared" si="1"/>
        <v>59.882000000000005</v>
      </c>
      <c r="Q16" s="62">
        <f t="shared" si="1"/>
        <v>42.420999999999999</v>
      </c>
      <c r="R16" s="62">
        <f t="shared" si="1"/>
        <v>24.91</v>
      </c>
      <c r="S16" s="62">
        <f t="shared" si="1"/>
        <v>20.948999999999998</v>
      </c>
      <c r="T16" s="62">
        <f t="shared" si="1"/>
        <v>40.536999999999999</v>
      </c>
      <c r="U16" s="62">
        <f t="shared" si="1"/>
        <v>34.542999999999999</v>
      </c>
      <c r="V16" s="62">
        <f t="shared" si="1"/>
        <v>58.16</v>
      </c>
      <c r="W16" s="62">
        <f t="shared" si="1"/>
        <v>53.739000000000004</v>
      </c>
      <c r="X16" s="62">
        <f t="shared" si="1"/>
        <v>41.850999999999999</v>
      </c>
      <c r="Y16" s="62">
        <f t="shared" si="1"/>
        <v>24.228000000000002</v>
      </c>
      <c r="Z16" s="63" t="str">
        <f t="shared" si="1"/>
        <v/>
      </c>
      <c r="AA16" s="64">
        <f>SUM(AA10:AA15)</f>
        <v>1582.1470000000004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45.667999999999999</v>
      </c>
      <c r="C19" s="72">
        <v>25.791</v>
      </c>
      <c r="D19" s="72">
        <v>47.36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12.941000000000001</v>
      </c>
      <c r="R19" s="72"/>
      <c r="S19" s="72">
        <v>28</v>
      </c>
      <c r="T19" s="72"/>
      <c r="U19" s="72"/>
      <c r="V19" s="72"/>
      <c r="W19" s="72"/>
      <c r="X19" s="72"/>
      <c r="Y19" s="72">
        <v>36.011000000000003</v>
      </c>
      <c r="Z19" s="73"/>
      <c r="AA19" s="74">
        <f t="shared" ref="AA19:AA24" si="2">SUM(B19:Z19)</f>
        <v>195.77099999999999</v>
      </c>
    </row>
    <row r="20" spans="1:27" ht="24.95" customHeight="1" x14ac:dyDescent="0.2">
      <c r="A20" s="75" t="s">
        <v>15</v>
      </c>
      <c r="B20" s="76">
        <v>1.577</v>
      </c>
      <c r="C20" s="77">
        <v>1.5649999999999999</v>
      </c>
      <c r="D20" s="77">
        <v>1.5720000000000001</v>
      </c>
      <c r="E20" s="77">
        <v>1.6459999999999999</v>
      </c>
      <c r="F20" s="77">
        <v>1.77</v>
      </c>
      <c r="G20" s="77">
        <v>2.2440000000000002</v>
      </c>
      <c r="H20" s="77">
        <v>2.8959999999999999</v>
      </c>
      <c r="I20" s="77">
        <v>3.37</v>
      </c>
      <c r="J20" s="77">
        <v>3.5190000000000001</v>
      </c>
      <c r="K20" s="77">
        <v>3.5649999999999999</v>
      </c>
      <c r="L20" s="77">
        <v>3.5670000000000002</v>
      </c>
      <c r="M20" s="77">
        <v>3.552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30.843</v>
      </c>
    </row>
    <row r="21" spans="1:27" ht="24.95" customHeight="1" x14ac:dyDescent="0.2">
      <c r="A21" s="75" t="s">
        <v>16</v>
      </c>
      <c r="B21" s="80">
        <v>0.64200000000000002</v>
      </c>
      <c r="C21" s="81">
        <v>0.433</v>
      </c>
      <c r="D21" s="81">
        <v>0.26300000000000001</v>
      </c>
      <c r="E21" s="81"/>
      <c r="F21" s="81"/>
      <c r="G21" s="81">
        <v>1.111</v>
      </c>
      <c r="H21" s="81">
        <v>8.6999999999999994E-2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13.534000000000001</v>
      </c>
      <c r="V21" s="81"/>
      <c r="W21" s="81"/>
      <c r="X21" s="81"/>
      <c r="Y21" s="81"/>
      <c r="Z21" s="78"/>
      <c r="AA21" s="79">
        <f t="shared" si="2"/>
        <v>16.07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47.887</v>
      </c>
      <c r="C25" s="88">
        <f t="shared" ref="C25:Z25" si="3">IF(LEN(C$2)&gt;0,SUM(C19:C24),"")</f>
        <v>27.789000000000001</v>
      </c>
      <c r="D25" s="88">
        <f t="shared" si="3"/>
        <v>49.195</v>
      </c>
      <c r="E25" s="88">
        <f t="shared" si="3"/>
        <v>1.6459999999999999</v>
      </c>
      <c r="F25" s="88">
        <f t="shared" si="3"/>
        <v>1.77</v>
      </c>
      <c r="G25" s="88">
        <f t="shared" si="3"/>
        <v>3.3550000000000004</v>
      </c>
      <c r="H25" s="88">
        <f t="shared" si="3"/>
        <v>2.9830000000000001</v>
      </c>
      <c r="I25" s="88">
        <f t="shared" si="3"/>
        <v>3.37</v>
      </c>
      <c r="J25" s="88">
        <f t="shared" si="3"/>
        <v>3.5190000000000001</v>
      </c>
      <c r="K25" s="88">
        <f t="shared" si="3"/>
        <v>3.5649999999999999</v>
      </c>
      <c r="L25" s="88">
        <f t="shared" si="3"/>
        <v>3.5670000000000002</v>
      </c>
      <c r="M25" s="88">
        <f t="shared" si="3"/>
        <v>3.552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12.941000000000001</v>
      </c>
      <c r="R25" s="88">
        <f t="shared" si="3"/>
        <v>0</v>
      </c>
      <c r="S25" s="88">
        <f t="shared" si="3"/>
        <v>28</v>
      </c>
      <c r="T25" s="88">
        <f t="shared" si="3"/>
        <v>0</v>
      </c>
      <c r="U25" s="88">
        <f t="shared" si="3"/>
        <v>13.534000000000001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36.011000000000003</v>
      </c>
      <c r="Z25" s="89" t="str">
        <f t="shared" si="3"/>
        <v/>
      </c>
      <c r="AA25" s="90">
        <f>SUM(AA19:AA24)</f>
        <v>242.68399999999997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47.887</v>
      </c>
      <c r="C29" s="77">
        <v>27.789000000000001</v>
      </c>
      <c r="D29" s="77">
        <v>49.195</v>
      </c>
      <c r="E29" s="77">
        <v>55.127000000000002</v>
      </c>
      <c r="F29" s="77">
        <v>44.91</v>
      </c>
      <c r="G29" s="77">
        <v>82.775999999999996</v>
      </c>
      <c r="H29" s="77">
        <v>150.28899999999999</v>
      </c>
      <c r="I29" s="77">
        <v>170.90799999999999</v>
      </c>
      <c r="J29" s="77">
        <v>180.101</v>
      </c>
      <c r="K29" s="77">
        <v>244.80199999999999</v>
      </c>
      <c r="L29" s="77">
        <v>74.412000000000006</v>
      </c>
      <c r="M29" s="77">
        <v>84.143000000000001</v>
      </c>
      <c r="N29" s="77">
        <v>95.856999999999999</v>
      </c>
      <c r="O29" s="77">
        <v>24.928999999999998</v>
      </c>
      <c r="P29" s="77">
        <v>59.881999999999998</v>
      </c>
      <c r="Q29" s="77">
        <v>55.362000000000002</v>
      </c>
      <c r="R29" s="77">
        <v>24.91</v>
      </c>
      <c r="S29" s="77">
        <v>48.948999999999998</v>
      </c>
      <c r="T29" s="77">
        <v>40.536999999999999</v>
      </c>
      <c r="U29" s="77">
        <v>48.076999999999998</v>
      </c>
      <c r="V29" s="77">
        <v>58.16</v>
      </c>
      <c r="W29" s="77">
        <v>53.738999999999997</v>
      </c>
      <c r="X29" s="77">
        <v>41.850999999999999</v>
      </c>
      <c r="Y29" s="77">
        <v>60.238999999999997</v>
      </c>
      <c r="Z29" s="78"/>
      <c r="AA29" s="79">
        <f>SUM(B29:Z29)</f>
        <v>1824.8310000000006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47.887</v>
      </c>
      <c r="C31" s="62">
        <f t="shared" ref="C31:Z31" si="4">IF(LEN(C$2)&gt;0,SUM(C28:C30),"")</f>
        <v>27.789000000000001</v>
      </c>
      <c r="D31" s="62">
        <f t="shared" si="4"/>
        <v>49.195</v>
      </c>
      <c r="E31" s="62">
        <f t="shared" si="4"/>
        <v>55.127000000000002</v>
      </c>
      <c r="F31" s="62">
        <f t="shared" si="4"/>
        <v>44.91</v>
      </c>
      <c r="G31" s="62">
        <f t="shared" si="4"/>
        <v>82.775999999999996</v>
      </c>
      <c r="H31" s="62">
        <f t="shared" si="4"/>
        <v>150.28899999999999</v>
      </c>
      <c r="I31" s="62">
        <f t="shared" si="4"/>
        <v>170.90799999999999</v>
      </c>
      <c r="J31" s="62">
        <f t="shared" si="4"/>
        <v>180.101</v>
      </c>
      <c r="K31" s="62">
        <f t="shared" si="4"/>
        <v>244.80199999999999</v>
      </c>
      <c r="L31" s="62">
        <f t="shared" si="4"/>
        <v>74.412000000000006</v>
      </c>
      <c r="M31" s="62">
        <f t="shared" si="4"/>
        <v>84.143000000000001</v>
      </c>
      <c r="N31" s="62">
        <f t="shared" si="4"/>
        <v>95.856999999999999</v>
      </c>
      <c r="O31" s="62">
        <f t="shared" si="4"/>
        <v>24.928999999999998</v>
      </c>
      <c r="P31" s="62">
        <f t="shared" si="4"/>
        <v>59.881999999999998</v>
      </c>
      <c r="Q31" s="62">
        <f t="shared" si="4"/>
        <v>55.362000000000002</v>
      </c>
      <c r="R31" s="62">
        <f t="shared" si="4"/>
        <v>24.91</v>
      </c>
      <c r="S31" s="62">
        <f t="shared" si="4"/>
        <v>48.948999999999998</v>
      </c>
      <c r="T31" s="62">
        <f t="shared" si="4"/>
        <v>40.536999999999999</v>
      </c>
      <c r="U31" s="62">
        <f t="shared" si="4"/>
        <v>48.076999999999998</v>
      </c>
      <c r="V31" s="62">
        <f t="shared" si="4"/>
        <v>58.16</v>
      </c>
      <c r="W31" s="62">
        <f t="shared" si="4"/>
        <v>53.738999999999997</v>
      </c>
      <c r="X31" s="62">
        <f t="shared" si="4"/>
        <v>41.850999999999999</v>
      </c>
      <c r="Y31" s="62">
        <f t="shared" si="4"/>
        <v>60.238999999999997</v>
      </c>
      <c r="Z31" s="63" t="str">
        <f t="shared" si="4"/>
        <v/>
      </c>
      <c r="AA31" s="64">
        <f>SUM(AA28:AA30)</f>
        <v>1824.8310000000006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47.887</v>
      </c>
      <c r="C51" s="88">
        <f t="shared" si="10"/>
        <v>27.789000000000001</v>
      </c>
      <c r="D51" s="88">
        <f t="shared" si="10"/>
        <v>49.195</v>
      </c>
      <c r="E51" s="88">
        <f t="shared" si="10"/>
        <v>55.127000000000002</v>
      </c>
      <c r="F51" s="88">
        <f t="shared" si="10"/>
        <v>44.910000000000004</v>
      </c>
      <c r="G51" s="88">
        <f t="shared" si="10"/>
        <v>82.77600000000001</v>
      </c>
      <c r="H51" s="88">
        <f t="shared" si="10"/>
        <v>150.28899999999999</v>
      </c>
      <c r="I51" s="88">
        <f t="shared" si="10"/>
        <v>170.90800000000002</v>
      </c>
      <c r="J51" s="88">
        <f t="shared" si="10"/>
        <v>180.10100000000003</v>
      </c>
      <c r="K51" s="88">
        <f t="shared" si="10"/>
        <v>244.80199999999999</v>
      </c>
      <c r="L51" s="88">
        <f t="shared" si="10"/>
        <v>74.412000000000006</v>
      </c>
      <c r="M51" s="88">
        <f t="shared" si="10"/>
        <v>84.143000000000029</v>
      </c>
      <c r="N51" s="88">
        <f t="shared" si="10"/>
        <v>95.856999999999999</v>
      </c>
      <c r="O51" s="88">
        <f t="shared" si="10"/>
        <v>24.929000000000002</v>
      </c>
      <c r="P51" s="88">
        <f t="shared" si="10"/>
        <v>59.882000000000005</v>
      </c>
      <c r="Q51" s="88">
        <f t="shared" si="10"/>
        <v>55.362000000000002</v>
      </c>
      <c r="R51" s="88">
        <f t="shared" si="10"/>
        <v>24.91</v>
      </c>
      <c r="S51" s="88">
        <f t="shared" si="10"/>
        <v>48.948999999999998</v>
      </c>
      <c r="T51" s="88">
        <f t="shared" si="10"/>
        <v>40.536999999999999</v>
      </c>
      <c r="U51" s="88">
        <f t="shared" si="10"/>
        <v>48.076999999999998</v>
      </c>
      <c r="V51" s="88">
        <f t="shared" si="10"/>
        <v>58.16</v>
      </c>
      <c r="W51" s="88">
        <f t="shared" si="10"/>
        <v>53.739000000000004</v>
      </c>
      <c r="X51" s="88">
        <f t="shared" si="10"/>
        <v>41.850999999999999</v>
      </c>
      <c r="Y51" s="88">
        <f t="shared" si="10"/>
        <v>60.239000000000004</v>
      </c>
      <c r="Z51" s="89" t="str">
        <f t="shared" si="10"/>
        <v/>
      </c>
      <c r="AA51" s="104">
        <f>SUM(B51:Z51)</f>
        <v>1824.8310000000006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47.887</v>
      </c>
      <c r="C4" s="18">
        <v>27.789000000000005</v>
      </c>
      <c r="D4" s="18">
        <v>49.195</v>
      </c>
      <c r="E4" s="18">
        <v>55.126999999999995</v>
      </c>
      <c r="F4" s="18">
        <v>44.910000000000004</v>
      </c>
      <c r="G4" s="18">
        <v>82.77600000000001</v>
      </c>
      <c r="H4" s="18">
        <v>150.28900000000002</v>
      </c>
      <c r="I4" s="18">
        <v>170.90799999999999</v>
      </c>
      <c r="J4" s="18">
        <v>180.10099999999997</v>
      </c>
      <c r="K4" s="18">
        <v>244.80200000000002</v>
      </c>
      <c r="L4" s="18">
        <v>74.411999999999992</v>
      </c>
      <c r="M4" s="18">
        <v>84.143000000000001</v>
      </c>
      <c r="N4" s="18">
        <v>95.856999999999985</v>
      </c>
      <c r="O4" s="18">
        <v>24.929000000000002</v>
      </c>
      <c r="P4" s="18">
        <v>59.881999999999998</v>
      </c>
      <c r="Q4" s="18">
        <v>55.362000000000002</v>
      </c>
      <c r="R4" s="18">
        <v>24.91</v>
      </c>
      <c r="S4" s="18">
        <v>48.948999999999998</v>
      </c>
      <c r="T4" s="18">
        <v>40.537000000000006</v>
      </c>
      <c r="U4" s="18">
        <v>48.076999999999998</v>
      </c>
      <c r="V4" s="18">
        <v>58.16</v>
      </c>
      <c r="W4" s="18">
        <v>53.739000000000004</v>
      </c>
      <c r="X4" s="18">
        <v>41.851000000000006</v>
      </c>
      <c r="Y4" s="18">
        <v>60.238999999999997</v>
      </c>
      <c r="Z4" s="19"/>
      <c r="AA4" s="20">
        <f>SUM(B4:Z4)</f>
        <v>1824.8310000000008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49.06</v>
      </c>
      <c r="C7" s="28">
        <v>42.93</v>
      </c>
      <c r="D7" s="28">
        <v>43.89</v>
      </c>
      <c r="E7" s="28">
        <v>82.5</v>
      </c>
      <c r="F7" s="28">
        <v>82.5</v>
      </c>
      <c r="G7" s="28">
        <v>82.5</v>
      </c>
      <c r="H7" s="28">
        <v>83</v>
      </c>
      <c r="I7" s="28">
        <v>83</v>
      </c>
      <c r="J7" s="28">
        <v>51</v>
      </c>
      <c r="K7" s="28">
        <v>86</v>
      </c>
      <c r="L7" s="28">
        <v>57.06</v>
      </c>
      <c r="M7" s="28">
        <v>24.45</v>
      </c>
      <c r="N7" s="28">
        <v>85</v>
      </c>
      <c r="O7" s="28">
        <v>36.75</v>
      </c>
      <c r="P7" s="28">
        <v>82.12</v>
      </c>
      <c r="Q7" s="28">
        <v>91.35</v>
      </c>
      <c r="R7" s="28">
        <v>100.88</v>
      </c>
      <c r="S7" s="28">
        <v>96.36</v>
      </c>
      <c r="T7" s="28">
        <v>106.69</v>
      </c>
      <c r="U7" s="28">
        <v>124.68</v>
      </c>
      <c r="V7" s="28">
        <v>132.54</v>
      </c>
      <c r="W7" s="28">
        <v>120.55</v>
      </c>
      <c r="X7" s="28">
        <v>102</v>
      </c>
      <c r="Y7" s="28">
        <v>100.41</v>
      </c>
      <c r="Z7" s="29"/>
      <c r="AA7" s="30">
        <f>IF(SUM(B7:Z7)&lt;&gt;0,AVERAGEIF(B7:Z7,"&lt;&gt;"""),"")</f>
        <v>81.134166666666673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7.9910000000000005</v>
      </c>
      <c r="C14" s="57">
        <v>7.83</v>
      </c>
      <c r="D14" s="57">
        <v>12.567</v>
      </c>
      <c r="E14" s="57">
        <v>6.9290000000000003</v>
      </c>
      <c r="F14" s="57">
        <v>7.2569999999999997</v>
      </c>
      <c r="G14" s="57">
        <v>7.9380000000000006</v>
      </c>
      <c r="H14" s="57">
        <v>10.039</v>
      </c>
      <c r="I14" s="57">
        <v>11.030000000000001</v>
      </c>
      <c r="J14" s="57">
        <v>0.123</v>
      </c>
      <c r="K14" s="57">
        <v>0.255</v>
      </c>
      <c r="L14" s="57">
        <v>0.432</v>
      </c>
      <c r="M14" s="57">
        <v>0.65900000000000003</v>
      </c>
      <c r="N14" s="57"/>
      <c r="O14" s="57">
        <v>0.58699999999999997</v>
      </c>
      <c r="P14" s="57">
        <v>0.23400000000000001</v>
      </c>
      <c r="Q14" s="57"/>
      <c r="R14" s="57"/>
      <c r="S14" s="57"/>
      <c r="T14" s="57"/>
      <c r="U14" s="57"/>
      <c r="V14" s="57"/>
      <c r="W14" s="57"/>
      <c r="X14" s="57"/>
      <c r="Y14" s="57">
        <v>2E-3</v>
      </c>
      <c r="Z14" s="58"/>
      <c r="AA14" s="59">
        <f t="shared" si="0"/>
        <v>73.873000000000005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7.9910000000000005</v>
      </c>
      <c r="C16" s="62">
        <f t="shared" ref="C16:Z16" si="1">IF(LEN(C$2)&gt;0,SUM(C10:C15),"")</f>
        <v>7.83</v>
      </c>
      <c r="D16" s="62">
        <f t="shared" si="1"/>
        <v>12.567</v>
      </c>
      <c r="E16" s="62">
        <f t="shared" si="1"/>
        <v>6.9290000000000003</v>
      </c>
      <c r="F16" s="62">
        <f t="shared" si="1"/>
        <v>7.2569999999999997</v>
      </c>
      <c r="G16" s="62">
        <f t="shared" si="1"/>
        <v>7.9380000000000006</v>
      </c>
      <c r="H16" s="62">
        <f t="shared" si="1"/>
        <v>10.039</v>
      </c>
      <c r="I16" s="62">
        <f t="shared" si="1"/>
        <v>11.030000000000001</v>
      </c>
      <c r="J16" s="62">
        <f t="shared" si="1"/>
        <v>0.123</v>
      </c>
      <c r="K16" s="62">
        <f t="shared" si="1"/>
        <v>0.255</v>
      </c>
      <c r="L16" s="62">
        <f t="shared" si="1"/>
        <v>0.432</v>
      </c>
      <c r="M16" s="62">
        <f t="shared" si="1"/>
        <v>0.65900000000000003</v>
      </c>
      <c r="N16" s="62">
        <f t="shared" si="1"/>
        <v>0</v>
      </c>
      <c r="O16" s="62">
        <f t="shared" si="1"/>
        <v>0.58699999999999997</v>
      </c>
      <c r="P16" s="62">
        <f t="shared" si="1"/>
        <v>0.23400000000000001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2E-3</v>
      </c>
      <c r="Z16" s="63" t="str">
        <f t="shared" si="1"/>
        <v/>
      </c>
      <c r="AA16" s="64">
        <f>SUM(AA10:AA15)</f>
        <v>73.873000000000005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25</v>
      </c>
      <c r="H19" s="72">
        <v>75</v>
      </c>
      <c r="I19" s="72">
        <v>103</v>
      </c>
      <c r="J19" s="72">
        <v>153</v>
      </c>
      <c r="K19" s="72">
        <v>153</v>
      </c>
      <c r="L19" s="72"/>
      <c r="M19" s="72"/>
      <c r="N19" s="72">
        <v>50</v>
      </c>
      <c r="O19" s="72"/>
      <c r="P19" s="72">
        <v>22.34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581.34</v>
      </c>
    </row>
    <row r="20" spans="1:27" ht="24.95" customHeight="1" x14ac:dyDescent="0.2">
      <c r="A20" s="75" t="s">
        <v>15</v>
      </c>
      <c r="B20" s="76">
        <v>6.698999999999999</v>
      </c>
      <c r="C20" s="77">
        <v>4.6390000000000002</v>
      </c>
      <c r="D20" s="77">
        <v>6.7099999999999991</v>
      </c>
      <c r="E20" s="77">
        <v>6.1440000000000001</v>
      </c>
      <c r="F20" s="77">
        <v>6.6869999999999994</v>
      </c>
      <c r="G20" s="77">
        <v>8.120000000000001</v>
      </c>
      <c r="H20" s="77">
        <v>15.141</v>
      </c>
      <c r="I20" s="77">
        <v>9.0489999999999995</v>
      </c>
      <c r="J20" s="77">
        <v>0.59899999999999998</v>
      </c>
      <c r="K20" s="77">
        <v>19.984000000000002</v>
      </c>
      <c r="L20" s="77">
        <v>3.968</v>
      </c>
      <c r="M20" s="77">
        <v>6.8520000000000003</v>
      </c>
      <c r="N20" s="77">
        <v>3.101</v>
      </c>
      <c r="O20" s="77">
        <v>1.637</v>
      </c>
      <c r="P20" s="77">
        <v>2.5539999999999998</v>
      </c>
      <c r="Q20" s="77">
        <v>14.487</v>
      </c>
      <c r="R20" s="77">
        <v>1.476</v>
      </c>
      <c r="S20" s="77">
        <v>11.179</v>
      </c>
      <c r="T20" s="77">
        <v>5.62</v>
      </c>
      <c r="U20" s="77">
        <v>11.705999999999998</v>
      </c>
      <c r="V20" s="77">
        <v>11.906000000000002</v>
      </c>
      <c r="W20" s="77">
        <v>14.808999999999997</v>
      </c>
      <c r="X20" s="77">
        <v>9.8989999999999991</v>
      </c>
      <c r="Y20" s="77">
        <v>15.169</v>
      </c>
      <c r="Z20" s="78"/>
      <c r="AA20" s="79">
        <f t="shared" si="2"/>
        <v>198.13499999999999</v>
      </c>
    </row>
    <row r="21" spans="1:27" ht="24.95" customHeight="1" x14ac:dyDescent="0.2">
      <c r="A21" s="75" t="s">
        <v>16</v>
      </c>
      <c r="B21" s="80">
        <v>33.197000000000003</v>
      </c>
      <c r="C21" s="81">
        <v>15.32</v>
      </c>
      <c r="D21" s="81">
        <v>29.918000000000006</v>
      </c>
      <c r="E21" s="81">
        <v>42.054000000000002</v>
      </c>
      <c r="F21" s="81">
        <v>30.966000000000001</v>
      </c>
      <c r="G21" s="81">
        <v>41.718000000000004</v>
      </c>
      <c r="H21" s="81">
        <v>50.108999999999995</v>
      </c>
      <c r="I21" s="81">
        <v>47.829000000000001</v>
      </c>
      <c r="J21" s="81">
        <v>26.379000000000001</v>
      </c>
      <c r="K21" s="81">
        <v>71.562999999999988</v>
      </c>
      <c r="L21" s="81">
        <v>70.012</v>
      </c>
      <c r="M21" s="81">
        <v>76.632000000000005</v>
      </c>
      <c r="N21" s="81">
        <v>42.756</v>
      </c>
      <c r="O21" s="81">
        <v>22.704999999999998</v>
      </c>
      <c r="P21" s="81">
        <v>34.753999999999998</v>
      </c>
      <c r="Q21" s="81">
        <v>40.875</v>
      </c>
      <c r="R21" s="81">
        <v>23.434000000000001</v>
      </c>
      <c r="S21" s="81">
        <v>37.770000000000003</v>
      </c>
      <c r="T21" s="81">
        <v>34.917000000000002</v>
      </c>
      <c r="U21" s="81">
        <v>36.371000000000002</v>
      </c>
      <c r="V21" s="81">
        <v>46.254000000000005</v>
      </c>
      <c r="W21" s="81">
        <v>38.93</v>
      </c>
      <c r="X21" s="81">
        <v>31.952000000000005</v>
      </c>
      <c r="Y21" s="81">
        <v>45.067999999999998</v>
      </c>
      <c r="Z21" s="78"/>
      <c r="AA21" s="79">
        <f t="shared" si="2"/>
        <v>971.48299999999995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39.896000000000001</v>
      </c>
      <c r="C25" s="88">
        <f t="shared" si="3"/>
        <v>19.959</v>
      </c>
      <c r="D25" s="88">
        <f t="shared" si="3"/>
        <v>36.628000000000007</v>
      </c>
      <c r="E25" s="88">
        <f t="shared" si="3"/>
        <v>48.198</v>
      </c>
      <c r="F25" s="88">
        <f t="shared" si="3"/>
        <v>37.652999999999999</v>
      </c>
      <c r="G25" s="88">
        <f t="shared" si="3"/>
        <v>74.838000000000008</v>
      </c>
      <c r="H25" s="88">
        <f t="shared" si="3"/>
        <v>140.25</v>
      </c>
      <c r="I25" s="88">
        <f t="shared" si="3"/>
        <v>159.87800000000001</v>
      </c>
      <c r="J25" s="88">
        <f t="shared" si="3"/>
        <v>179.97799999999998</v>
      </c>
      <c r="K25" s="88">
        <f t="shared" si="3"/>
        <v>244.547</v>
      </c>
      <c r="L25" s="88">
        <f t="shared" si="3"/>
        <v>73.98</v>
      </c>
      <c r="M25" s="88">
        <f t="shared" si="3"/>
        <v>83.484000000000009</v>
      </c>
      <c r="N25" s="88">
        <f t="shared" si="3"/>
        <v>95.856999999999999</v>
      </c>
      <c r="O25" s="88">
        <f t="shared" si="3"/>
        <v>24.341999999999999</v>
      </c>
      <c r="P25" s="88">
        <f t="shared" si="3"/>
        <v>59.647999999999996</v>
      </c>
      <c r="Q25" s="88">
        <f t="shared" si="3"/>
        <v>55.362000000000002</v>
      </c>
      <c r="R25" s="88">
        <f t="shared" si="3"/>
        <v>24.91</v>
      </c>
      <c r="S25" s="88">
        <f t="shared" si="3"/>
        <v>48.949000000000005</v>
      </c>
      <c r="T25" s="88">
        <f t="shared" si="3"/>
        <v>40.536999999999999</v>
      </c>
      <c r="U25" s="88">
        <f t="shared" si="3"/>
        <v>48.076999999999998</v>
      </c>
      <c r="V25" s="88">
        <f t="shared" si="3"/>
        <v>58.160000000000011</v>
      </c>
      <c r="W25" s="88">
        <f t="shared" si="3"/>
        <v>53.738999999999997</v>
      </c>
      <c r="X25" s="88">
        <f t="shared" si="3"/>
        <v>41.851000000000006</v>
      </c>
      <c r="Y25" s="88">
        <f t="shared" si="3"/>
        <v>60.236999999999995</v>
      </c>
      <c r="Z25" s="89">
        <f t="shared" si="3"/>
        <v>0</v>
      </c>
      <c r="AA25" s="90">
        <f t="shared" si="3"/>
        <v>1750.9580000000001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47.887</v>
      </c>
      <c r="C29" s="77">
        <v>27.789000000000001</v>
      </c>
      <c r="D29" s="77">
        <v>49.195</v>
      </c>
      <c r="E29" s="77">
        <v>55.127000000000002</v>
      </c>
      <c r="F29" s="77">
        <v>44.91</v>
      </c>
      <c r="G29" s="77">
        <v>82.775999999999996</v>
      </c>
      <c r="H29" s="77">
        <v>150.28899999999999</v>
      </c>
      <c r="I29" s="77">
        <v>170.90799999999999</v>
      </c>
      <c r="J29" s="77">
        <v>180.101</v>
      </c>
      <c r="K29" s="77">
        <v>244.80199999999999</v>
      </c>
      <c r="L29" s="77">
        <v>74.412000000000006</v>
      </c>
      <c r="M29" s="77">
        <v>84.143000000000001</v>
      </c>
      <c r="N29" s="77">
        <v>95.856999999999999</v>
      </c>
      <c r="O29" s="77">
        <v>24.928999999999998</v>
      </c>
      <c r="P29" s="77">
        <v>59.881999999999998</v>
      </c>
      <c r="Q29" s="77">
        <v>55.362000000000002</v>
      </c>
      <c r="R29" s="77">
        <v>24.91</v>
      </c>
      <c r="S29" s="77">
        <v>48.948999999999998</v>
      </c>
      <c r="T29" s="77">
        <v>40.536999999999999</v>
      </c>
      <c r="U29" s="77">
        <v>48.076999999999998</v>
      </c>
      <c r="V29" s="77">
        <v>58.16</v>
      </c>
      <c r="W29" s="77">
        <v>53.738999999999997</v>
      </c>
      <c r="X29" s="77">
        <v>41.850999999999999</v>
      </c>
      <c r="Y29" s="77">
        <v>60.238999999999997</v>
      </c>
      <c r="Z29" s="78"/>
      <c r="AA29" s="79">
        <f>SUM(B29:Z29)</f>
        <v>1824.8310000000006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47.887</v>
      </c>
      <c r="C31" s="62">
        <f t="shared" si="4"/>
        <v>27.789000000000001</v>
      </c>
      <c r="D31" s="62">
        <f t="shared" si="4"/>
        <v>49.195</v>
      </c>
      <c r="E31" s="62">
        <f t="shared" si="4"/>
        <v>55.127000000000002</v>
      </c>
      <c r="F31" s="62">
        <f t="shared" si="4"/>
        <v>44.91</v>
      </c>
      <c r="G31" s="62">
        <f t="shared" si="4"/>
        <v>82.775999999999996</v>
      </c>
      <c r="H31" s="62">
        <f t="shared" si="4"/>
        <v>150.28899999999999</v>
      </c>
      <c r="I31" s="62">
        <f t="shared" si="4"/>
        <v>170.90799999999999</v>
      </c>
      <c r="J31" s="62">
        <f t="shared" si="4"/>
        <v>180.101</v>
      </c>
      <c r="K31" s="62">
        <f t="shared" si="4"/>
        <v>244.80199999999999</v>
      </c>
      <c r="L31" s="62">
        <f t="shared" si="4"/>
        <v>74.412000000000006</v>
      </c>
      <c r="M31" s="62">
        <f t="shared" si="4"/>
        <v>84.143000000000001</v>
      </c>
      <c r="N31" s="62">
        <f t="shared" si="4"/>
        <v>95.856999999999999</v>
      </c>
      <c r="O31" s="62">
        <f t="shared" si="4"/>
        <v>24.928999999999998</v>
      </c>
      <c r="P31" s="62">
        <f t="shared" si="4"/>
        <v>59.881999999999998</v>
      </c>
      <c r="Q31" s="62">
        <f t="shared" si="4"/>
        <v>55.362000000000002</v>
      </c>
      <c r="R31" s="62">
        <f t="shared" si="4"/>
        <v>24.91</v>
      </c>
      <c r="S31" s="62">
        <f t="shared" si="4"/>
        <v>48.948999999999998</v>
      </c>
      <c r="T31" s="62">
        <f t="shared" si="4"/>
        <v>40.536999999999999</v>
      </c>
      <c r="U31" s="62">
        <f t="shared" si="4"/>
        <v>48.076999999999998</v>
      </c>
      <c r="V31" s="62">
        <f t="shared" si="4"/>
        <v>58.16</v>
      </c>
      <c r="W31" s="62">
        <f t="shared" si="4"/>
        <v>53.738999999999997</v>
      </c>
      <c r="X31" s="62">
        <f t="shared" si="4"/>
        <v>41.850999999999999</v>
      </c>
      <c r="Y31" s="62">
        <f t="shared" si="4"/>
        <v>60.238999999999997</v>
      </c>
      <c r="Z31" s="63">
        <f t="shared" si="4"/>
        <v>0</v>
      </c>
      <c r="AA31" s="64">
        <f t="shared" si="4"/>
        <v>1824.8310000000006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47.887</v>
      </c>
      <c r="C51" s="88">
        <f t="shared" si="10"/>
        <v>27.789000000000001</v>
      </c>
      <c r="D51" s="88">
        <f t="shared" si="10"/>
        <v>49.195000000000007</v>
      </c>
      <c r="E51" s="88">
        <f t="shared" si="10"/>
        <v>55.127000000000002</v>
      </c>
      <c r="F51" s="88">
        <f t="shared" si="10"/>
        <v>44.91</v>
      </c>
      <c r="G51" s="88">
        <f t="shared" si="10"/>
        <v>82.77600000000001</v>
      </c>
      <c r="H51" s="88">
        <f t="shared" si="10"/>
        <v>150.28899999999999</v>
      </c>
      <c r="I51" s="88">
        <f t="shared" si="10"/>
        <v>170.90800000000002</v>
      </c>
      <c r="J51" s="88">
        <f t="shared" si="10"/>
        <v>180.10099999999997</v>
      </c>
      <c r="K51" s="88">
        <f t="shared" si="10"/>
        <v>244.80199999999999</v>
      </c>
      <c r="L51" s="88">
        <f t="shared" si="10"/>
        <v>74.412000000000006</v>
      </c>
      <c r="M51" s="88">
        <f t="shared" si="10"/>
        <v>84.143000000000015</v>
      </c>
      <c r="N51" s="88">
        <f t="shared" si="10"/>
        <v>95.856999999999999</v>
      </c>
      <c r="O51" s="88">
        <f t="shared" si="10"/>
        <v>24.928999999999998</v>
      </c>
      <c r="P51" s="88">
        <f t="shared" si="10"/>
        <v>59.881999999999998</v>
      </c>
      <c r="Q51" s="88">
        <f t="shared" si="10"/>
        <v>55.362000000000002</v>
      </c>
      <c r="R51" s="88">
        <f t="shared" si="10"/>
        <v>24.91</v>
      </c>
      <c r="S51" s="88">
        <f t="shared" si="10"/>
        <v>48.949000000000005</v>
      </c>
      <c r="T51" s="88">
        <f t="shared" si="10"/>
        <v>40.536999999999999</v>
      </c>
      <c r="U51" s="88">
        <f t="shared" si="10"/>
        <v>48.076999999999998</v>
      </c>
      <c r="V51" s="88">
        <f t="shared" si="10"/>
        <v>58.160000000000011</v>
      </c>
      <c r="W51" s="88">
        <f t="shared" si="10"/>
        <v>53.738999999999997</v>
      </c>
      <c r="X51" s="88">
        <f t="shared" si="10"/>
        <v>41.851000000000006</v>
      </c>
      <c r="Y51" s="88">
        <f t="shared" si="10"/>
        <v>60.238999999999997</v>
      </c>
      <c r="Z51" s="89">
        <f t="shared" si="10"/>
        <v>0</v>
      </c>
      <c r="AA51" s="104">
        <f>SUM(B51:Z51)</f>
        <v>1824.8310000000008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49.06</v>
      </c>
      <c r="C7" s="117">
        <v>42.93</v>
      </c>
      <c r="D7" s="117">
        <v>43.89</v>
      </c>
      <c r="E7" s="117">
        <v>82.5</v>
      </c>
      <c r="F7" s="117">
        <v>82.5</v>
      </c>
      <c r="G7" s="117">
        <v>82.5</v>
      </c>
      <c r="H7" s="117">
        <v>83</v>
      </c>
      <c r="I7" s="117">
        <v>83</v>
      </c>
      <c r="J7" s="117">
        <v>51</v>
      </c>
      <c r="K7" s="117">
        <v>86</v>
      </c>
      <c r="L7" s="117">
        <v>57.06</v>
      </c>
      <c r="M7" s="117">
        <v>24.45</v>
      </c>
      <c r="N7" s="117">
        <v>85</v>
      </c>
      <c r="O7" s="117">
        <v>36.75</v>
      </c>
      <c r="P7" s="117">
        <v>82.12</v>
      </c>
      <c r="Q7" s="117">
        <v>91.35</v>
      </c>
      <c r="R7" s="117">
        <v>100.88</v>
      </c>
      <c r="S7" s="117">
        <v>96.36</v>
      </c>
      <c r="T7" s="117">
        <v>106.69</v>
      </c>
      <c r="U7" s="117">
        <v>124.68</v>
      </c>
      <c r="V7" s="117">
        <v>132.54</v>
      </c>
      <c r="W7" s="117">
        <v>120.55</v>
      </c>
      <c r="X7" s="117">
        <v>102</v>
      </c>
      <c r="Y7" s="117">
        <v>100.41</v>
      </c>
      <c r="Z7" s="118"/>
      <c r="AA7" s="119">
        <f>IF(SUM(B7:Z7)&lt;&gt;0,AVERAGEIF(B7:Z7,"&lt;&gt;"""),"")</f>
        <v>81.134166666666673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2023-05-28T20:16:49Z</dcterms:created>
  <dcterms:modified xsi:type="dcterms:W3CDTF">2023-05-28T20:16:50Z</dcterms:modified>
</cp:coreProperties>
</file>