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588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<sst xmlns="http://schemas.openxmlformats.org/spreadsheetml/2006/main" count="117" uniqueCount="53">
  <si>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27/05/2023 23:18:36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</si>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</sst>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55F-4886-8C34-62D8C3D84EC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55F-4886-8C34-62D8C3D84EC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7.8929999999999998</c:v>
                </c:pt>
                <c:pt idx="1">
                  <c:v>42.012</c:v>
                </c:pt>
                <c:pt idx="2">
                  <c:v>17.021000000000001</c:v>
                </c:pt>
                <c:pt idx="20">
                  <c:v>50.731000000000002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5F-4886-8C34-62D8C3D84EC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5F-4886-8C34-62D8C3D84EC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94.234999999999999</c:v>
                </c:pt>
                <c:pt idx="1">
                  <c:v>98.911999999999992</c:v>
                </c:pt>
                <c:pt idx="2">
                  <c:v>109.245</c:v>
                </c:pt>
                <c:pt idx="3">
                  <c:v>95.855999999999995</c:v>
                </c:pt>
                <c:pt idx="4">
                  <c:v>74.72</c:v>
                </c:pt>
                <c:pt idx="5">
                  <c:v>78.430999999999997</c:v>
                </c:pt>
                <c:pt idx="6">
                  <c:v>40.737000000000002</c:v>
                </c:pt>
                <c:pt idx="7">
                  <c:v>38.167000000000002</c:v>
                </c:pt>
                <c:pt idx="8">
                  <c:v>29.503999999999998</c:v>
                </c:pt>
                <c:pt idx="9">
                  <c:v>138.99099999999999</c:v>
                </c:pt>
                <c:pt idx="10">
                  <c:v>220.81300000000005</c:v>
                </c:pt>
                <c:pt idx="11">
                  <c:v>74.11999999999999</c:v>
                </c:pt>
                <c:pt idx="12">
                  <c:v>45.777999999999999</c:v>
                </c:pt>
                <c:pt idx="13">
                  <c:v>72.25200000000001</c:v>
                </c:pt>
                <c:pt idx="14">
                  <c:v>37.137</c:v>
                </c:pt>
                <c:pt idx="15">
                  <c:v>80.222000000000008</c:v>
                </c:pt>
                <c:pt idx="16">
                  <c:v>17.800000000000004</c:v>
                </c:pt>
                <c:pt idx="17">
                  <c:v>31.444000000000003</c:v>
                </c:pt>
                <c:pt idx="18">
                  <c:v>52.11099999999999</c:v>
                </c:pt>
                <c:pt idx="19">
                  <c:v>42.994999999999997</c:v>
                </c:pt>
                <c:pt idx="20">
                  <c:v>44.48</c:v>
                </c:pt>
                <c:pt idx="21">
                  <c:v>38.343999999999994</c:v>
                </c:pt>
                <c:pt idx="22">
                  <c:v>31.460999999999999</c:v>
                </c:pt>
                <c:pt idx="23">
                  <c:v>36.708999999999996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5F-4886-8C34-62D8C3D84EC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55F-4886-8C34-62D8C3D84EC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55F-4886-8C34-62D8C3D84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102.693</c:v>
                </c:pt>
                <c:pt idx="1">
                  <c:v>140.92400000000001</c:v>
                </c:pt>
                <c:pt idx="2">
                  <c:v>126.26599999999999</c:v>
                </c:pt>
                <c:pt idx="3">
                  <c:v>95.856000000000009</c:v>
                </c:pt>
                <c:pt idx="4">
                  <c:v>74.719999999999985</c:v>
                </c:pt>
                <c:pt idx="5">
                  <c:v>78.430999999999997</c:v>
                </c:pt>
                <c:pt idx="6">
                  <c:v>40.737000000000002</c:v>
                </c:pt>
                <c:pt idx="7">
                  <c:v>39.502000000000002</c:v>
                </c:pt>
                <c:pt idx="8">
                  <c:v>31.588000000000001</c:v>
                </c:pt>
                <c:pt idx="9">
                  <c:v>141.01</c:v>
                </c:pt>
                <c:pt idx="10">
                  <c:v>224.44800000000001</c:v>
                </c:pt>
                <c:pt idx="11">
                  <c:v>112.40100000000001</c:v>
                </c:pt>
                <c:pt idx="12">
                  <c:v>47.714000000000006</c:v>
                </c:pt>
                <c:pt idx="13">
                  <c:v>75.349000000000004</c:v>
                </c:pt>
                <c:pt idx="14">
                  <c:v>37.595999999999989</c:v>
                </c:pt>
                <c:pt idx="15">
                  <c:v>80.594999999999999</c:v>
                </c:pt>
                <c:pt idx="16">
                  <c:v>17.8</c:v>
                </c:pt>
                <c:pt idx="17">
                  <c:v>32.542999999999999</c:v>
                </c:pt>
                <c:pt idx="18">
                  <c:v>52.269000000000005</c:v>
                </c:pt>
                <c:pt idx="19">
                  <c:v>42.994999999999997</c:v>
                </c:pt>
                <c:pt idx="20">
                  <c:v>95.210999999999999</c:v>
                </c:pt>
                <c:pt idx="21">
                  <c:v>38.344000000000001</c:v>
                </c:pt>
                <c:pt idx="22">
                  <c:v>31.998000000000001</c:v>
                </c:pt>
                <c:pt idx="23">
                  <c:v>37.369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55F-4886-8C34-62D8C3D84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</c:v>
                </c:pt>
                <c:pt idx="1">
                  <c:v>84</c:v>
                </c:pt>
                <c:pt idx="2">
                  <c:v>84</c:v>
                </c:pt>
                <c:pt idx="3">
                  <c:v>75.87</c:v>
                </c:pt>
                <c:pt idx="4">
                  <c:v>75.86</c:v>
                </c:pt>
                <c:pt idx="5">
                  <c:v>69.680000000000007</c:v>
                </c:pt>
                <c:pt idx="6">
                  <c:v>55.5</c:v>
                </c:pt>
                <c:pt idx="7">
                  <c:v>72.510000000000005</c:v>
                </c:pt>
                <c:pt idx="8">
                  <c:v>81.19</c:v>
                </c:pt>
                <c:pt idx="9">
                  <c:v>0</c:v>
                </c:pt>
                <c:pt idx="10">
                  <c:v>0.01</c:v>
                </c:pt>
                <c:pt idx="11">
                  <c:v>2.5</c:v>
                </c:pt>
                <c:pt idx="12">
                  <c:v>0.01</c:v>
                </c:pt>
                <c:pt idx="13">
                  <c:v>0</c:v>
                </c:pt>
                <c:pt idx="14">
                  <c:v>0.01</c:v>
                </c:pt>
                <c:pt idx="15">
                  <c:v>0</c:v>
                </c:pt>
                <c:pt idx="16">
                  <c:v>0.01</c:v>
                </c:pt>
                <c:pt idx="17">
                  <c:v>56.26</c:v>
                </c:pt>
                <c:pt idx="18">
                  <c:v>86.31</c:v>
                </c:pt>
                <c:pt idx="19">
                  <c:v>83</c:v>
                </c:pt>
                <c:pt idx="20">
                  <c:v>95.42</c:v>
                </c:pt>
                <c:pt idx="21">
                  <c:v>84.24</c:v>
                </c:pt>
                <c:pt idx="22">
                  <c:v>82.5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55F-4886-8C34-62D8C3D84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102.693</v>
      </c>
      <c r="C4" s="18">
        <v>140.92399999999998</v>
      </c>
      <c r="D4" s="18">
        <v>126.26599999999999</v>
      </c>
      <c r="E4" s="18">
        <v>95.855999999999995</v>
      </c>
      <c r="F4" s="18">
        <v>74.72</v>
      </c>
      <c r="G4" s="18">
        <v>78.430999999999997</v>
      </c>
      <c r="H4" s="18">
        <v>40.737000000000002</v>
      </c>
      <c r="I4" s="18">
        <v>39.502000000000002</v>
      </c>
      <c r="J4" s="18">
        <v>31.587999999999997</v>
      </c>
      <c r="K4" s="18">
        <v>141.01</v>
      </c>
      <c r="L4" s="18">
        <v>224.44800000000004</v>
      </c>
      <c r="M4" s="18">
        <v>112.401</v>
      </c>
      <c r="N4" s="18">
        <v>47.713999999999999</v>
      </c>
      <c r="O4" s="18">
        <v>75.349000000000018</v>
      </c>
      <c r="P4" s="18">
        <v>37.595999999999997</v>
      </c>
      <c r="Q4" s="18">
        <v>80.595000000000013</v>
      </c>
      <c r="R4" s="18">
        <v>17.800000000000004</v>
      </c>
      <c r="S4" s="18">
        <v>32.543000000000006</v>
      </c>
      <c r="T4" s="18">
        <v>52.268999999999991</v>
      </c>
      <c r="U4" s="18">
        <v>42.994999999999997</v>
      </c>
      <c r="V4" s="18">
        <v>95.210999999999999</v>
      </c>
      <c r="W4" s="18">
        <v>38.343999999999994</v>
      </c>
      <c r="X4" s="18">
        <v>31.997999999999998</v>
      </c>
      <c r="Y4" s="18">
        <v>37.369</v>
      </c>
      <c r="Z4" s="19"/>
      <c r="AA4" s="20">
        <f>SUM(B4:Z4)</f>
        <v>1798.3589999999997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83</v>
      </c>
      <c r="C7" s="28">
        <v>84</v>
      </c>
      <c r="D7" s="28">
        <v>84</v>
      </c>
      <c r="E7" s="28">
        <v>75.87</v>
      </c>
      <c r="F7" s="28">
        <v>75.86</v>
      </c>
      <c r="G7" s="28">
        <v>69.680000000000007</v>
      </c>
      <c r="H7" s="28">
        <v>55.5</v>
      </c>
      <c r="I7" s="28">
        <v>72.510000000000005</v>
      </c>
      <c r="J7" s="28">
        <v>81.19</v>
      </c>
      <c r="K7" s="28">
        <v>0</v>
      </c>
      <c r="L7" s="28">
        <v>0.01</v>
      </c>
      <c r="M7" s="28">
        <v>2.5</v>
      </c>
      <c r="N7" s="28">
        <v>0.01</v>
      </c>
      <c r="O7" s="28">
        <v>0</v>
      </c>
      <c r="P7" s="28">
        <v>0.01</v>
      </c>
      <c r="Q7" s="28">
        <v>0</v>
      </c>
      <c r="R7" s="28">
        <v>0.01</v>
      </c>
      <c r="S7" s="28">
        <v>56.26</v>
      </c>
      <c r="T7" s="28">
        <v>86.31</v>
      </c>
      <c r="U7" s="28">
        <v>83</v>
      </c>
      <c r="V7" s="28">
        <v>95.42</v>
      </c>
      <c r="W7" s="28">
        <v>84.24</v>
      </c>
      <c r="X7" s="28">
        <v>82.5</v>
      </c>
      <c r="Y7" s="28">
        <v>85</v>
      </c>
      <c r="Z7" s="29"/>
      <c r="AA7" s="30">
        <f>IF(SUM(B7:Z7)&lt;&gt;0,AVERAGEIF(B7:Z7,"&lt;&gt;"""),"")</f>
        <v>52.37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7.8929999999999998</v>
      </c>
      <c r="C12" s="52">
        <v>42.012</v>
      </c>
      <c r="D12" s="52">
        <v>17.021000000000001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50.731000000000002</v>
      </c>
      <c r="W12" s="52"/>
      <c r="X12" s="52"/>
      <c r="Y12" s="52"/>
      <c r="Z12" s="53"/>
      <c r="AA12" s="54">
        <f t="shared" si="0"/>
        <v>117.65700000000001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94.234999999999999</v>
      </c>
      <c r="C14" s="57">
        <v>98.911999999999992</v>
      </c>
      <c r="D14" s="57">
        <v>109.245</v>
      </c>
      <c r="E14" s="57">
        <v>95.855999999999995</v>
      </c>
      <c r="F14" s="57">
        <v>74.72</v>
      </c>
      <c r="G14" s="57">
        <v>78.430999999999997</v>
      </c>
      <c r="H14" s="57">
        <v>40.737000000000002</v>
      </c>
      <c r="I14" s="57">
        <v>38.167000000000002</v>
      </c>
      <c r="J14" s="57">
        <v>29.503999999999998</v>
      </c>
      <c r="K14" s="57">
        <v>138.99099999999999</v>
      </c>
      <c r="L14" s="57">
        <v>220.81300000000005</v>
      </c>
      <c r="M14" s="57">
        <v>74.11999999999999</v>
      </c>
      <c r="N14" s="57">
        <v>45.777999999999999</v>
      </c>
      <c r="O14" s="57">
        <v>72.25200000000001</v>
      </c>
      <c r="P14" s="57">
        <v>37.137</v>
      </c>
      <c r="Q14" s="57">
        <v>80.222000000000008</v>
      </c>
      <c r="R14" s="57">
        <v>17.800000000000004</v>
      </c>
      <c r="S14" s="57">
        <v>31.444000000000003</v>
      </c>
      <c r="T14" s="57">
        <v>52.11099999999999</v>
      </c>
      <c r="U14" s="57">
        <v>42.994999999999997</v>
      </c>
      <c r="V14" s="57">
        <v>44.48</v>
      </c>
      <c r="W14" s="57">
        <v>38.343999999999994</v>
      </c>
      <c r="X14" s="57">
        <v>31.460999999999999</v>
      </c>
      <c r="Y14" s="57">
        <v>36.708999999999996</v>
      </c>
      <c r="Z14" s="58"/>
      <c r="AA14" s="59">
        <f t="shared" si="0"/>
        <v>1624.4639999999999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102.128</v>
      </c>
      <c r="C16" s="62">
        <f t="shared" ref="C16:Z16" si="1">IF(LEN(C$2)&gt;0,SUM(C10:C15),"")</f>
        <v>140.92399999999998</v>
      </c>
      <c r="D16" s="62">
        <f t="shared" si="1"/>
        <v>126.26600000000001</v>
      </c>
      <c r="E16" s="62">
        <f t="shared" si="1"/>
        <v>95.855999999999995</v>
      </c>
      <c r="F16" s="62">
        <f t="shared" si="1"/>
        <v>74.72</v>
      </c>
      <c r="G16" s="62">
        <f t="shared" si="1"/>
        <v>78.430999999999997</v>
      </c>
      <c r="H16" s="62">
        <f t="shared" si="1"/>
        <v>40.737000000000002</v>
      </c>
      <c r="I16" s="62">
        <f t="shared" si="1"/>
        <v>38.167000000000002</v>
      </c>
      <c r="J16" s="62">
        <f t="shared" si="1"/>
        <v>29.503999999999998</v>
      </c>
      <c r="K16" s="62">
        <f t="shared" si="1"/>
        <v>138.99099999999999</v>
      </c>
      <c r="L16" s="62">
        <f t="shared" si="1"/>
        <v>220.81300000000005</v>
      </c>
      <c r="M16" s="62">
        <f t="shared" si="1"/>
        <v>74.11999999999999</v>
      </c>
      <c r="N16" s="62">
        <f t="shared" si="1"/>
        <v>45.777999999999999</v>
      </c>
      <c r="O16" s="62">
        <f t="shared" si="1"/>
        <v>72.25200000000001</v>
      </c>
      <c r="P16" s="62">
        <f t="shared" si="1"/>
        <v>37.137</v>
      </c>
      <c r="Q16" s="62">
        <f t="shared" si="1"/>
        <v>80.222000000000008</v>
      </c>
      <c r="R16" s="62">
        <f t="shared" si="1"/>
        <v>17.800000000000004</v>
      </c>
      <c r="S16" s="62">
        <f t="shared" si="1"/>
        <v>31.444000000000003</v>
      </c>
      <c r="T16" s="62">
        <f t="shared" si="1"/>
        <v>52.11099999999999</v>
      </c>
      <c r="U16" s="62">
        <f t="shared" si="1"/>
        <v>42.994999999999997</v>
      </c>
      <c r="V16" s="62">
        <f t="shared" si="1"/>
        <v>95.210999999999999</v>
      </c>
      <c r="W16" s="62">
        <f t="shared" si="1"/>
        <v>38.343999999999994</v>
      </c>
      <c r="X16" s="62">
        <f t="shared" si="1"/>
        <v>31.460999999999999</v>
      </c>
      <c r="Y16" s="62">
        <f t="shared" si="1"/>
        <v>36.708999999999996</v>
      </c>
      <c r="Z16" s="63" t="str">
        <f t="shared" si="1"/>
        <v/>
      </c>
      <c r="AA16" s="64">
        <f>SUM(AA10:AA15)</f>
        <v>1742.1209999999999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0.56499999999999995</v>
      </c>
      <c r="C20" s="77"/>
      <c r="D20" s="77"/>
      <c r="E20" s="77"/>
      <c r="F20" s="77"/>
      <c r="G20" s="77"/>
      <c r="H20" s="77"/>
      <c r="I20" s="77">
        <v>1.0900000000000001</v>
      </c>
      <c r="J20" s="77">
        <v>0.08</v>
      </c>
      <c r="K20" s="77">
        <v>1.4490000000000001</v>
      </c>
      <c r="L20" s="77">
        <v>3.6349999999999998</v>
      </c>
      <c r="M20" s="77">
        <v>7.26</v>
      </c>
      <c r="N20" s="77"/>
      <c r="O20" s="77">
        <v>2.177</v>
      </c>
      <c r="P20" s="77"/>
      <c r="Q20" s="77"/>
      <c r="R20" s="77"/>
      <c r="S20" s="77">
        <v>1.097</v>
      </c>
      <c r="T20" s="77">
        <v>6.0999999999999999E-2</v>
      </c>
      <c r="U20" s="77"/>
      <c r="V20" s="77"/>
      <c r="W20" s="77"/>
      <c r="X20" s="77"/>
      <c r="Y20" s="77"/>
      <c r="Z20" s="78"/>
      <c r="AA20" s="79">
        <f t="shared" si="2"/>
        <v>17.414000000000001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0.245</v>
      </c>
      <c r="J21" s="81">
        <v>2.004</v>
      </c>
      <c r="K21" s="81">
        <v>0.56999999999999995</v>
      </c>
      <c r="L21" s="81"/>
      <c r="M21" s="81">
        <v>31.021000000000001</v>
      </c>
      <c r="N21" s="81">
        <v>1.9359999999999999</v>
      </c>
      <c r="O21" s="81">
        <v>0.92</v>
      </c>
      <c r="P21" s="81">
        <v>0.45899999999999996</v>
      </c>
      <c r="Q21" s="81">
        <v>0.373</v>
      </c>
      <c r="R21" s="81"/>
      <c r="S21" s="81">
        <v>2E-3</v>
      </c>
      <c r="T21" s="81">
        <v>9.7000000000000003E-2</v>
      </c>
      <c r="U21" s="81"/>
      <c r="V21" s="81"/>
      <c r="W21" s="81"/>
      <c r="X21" s="81">
        <v>0.53700000000000003</v>
      </c>
      <c r="Y21" s="81">
        <v>0.66</v>
      </c>
      <c r="Z21" s="78"/>
      <c r="AA21" s="79">
        <f t="shared" si="2"/>
        <v>38.824000000000005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0.56499999999999995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1.335</v>
      </c>
      <c r="J25" s="88">
        <f t="shared" si="3"/>
        <v>2.0840000000000001</v>
      </c>
      <c r="K25" s="88">
        <f t="shared" si="3"/>
        <v>2.0190000000000001</v>
      </c>
      <c r="L25" s="88">
        <f t="shared" si="3"/>
        <v>3.6349999999999998</v>
      </c>
      <c r="M25" s="88">
        <f t="shared" si="3"/>
        <v>38.280999999999999</v>
      </c>
      <c r="N25" s="88">
        <f t="shared" si="3"/>
        <v>1.9359999999999999</v>
      </c>
      <c r="O25" s="88">
        <f t="shared" si="3"/>
        <v>3.097</v>
      </c>
      <c r="P25" s="88">
        <f t="shared" si="3"/>
        <v>0.45899999999999996</v>
      </c>
      <c r="Q25" s="88">
        <f t="shared" si="3"/>
        <v>0.373</v>
      </c>
      <c r="R25" s="88">
        <f t="shared" si="3"/>
        <v>0</v>
      </c>
      <c r="S25" s="88">
        <f t="shared" si="3"/>
        <v>1.099</v>
      </c>
      <c r="T25" s="88">
        <f t="shared" si="3"/>
        <v>0.158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0.53700000000000003</v>
      </c>
      <c r="Y25" s="88">
        <f t="shared" si="3"/>
        <v>0.66</v>
      </c>
      <c r="Z25" s="89" t="str">
        <f t="shared" si="3"/>
        <v/>
      </c>
      <c r="AA25" s="90">
        <f>SUM(AA19:AA24)</f>
        <v>56.238000000000007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102.693</v>
      </c>
      <c r="C29" s="77">
        <v>140.92400000000001</v>
      </c>
      <c r="D29" s="77">
        <v>126.26600000000001</v>
      </c>
      <c r="E29" s="77">
        <v>95.855999999999995</v>
      </c>
      <c r="F29" s="77">
        <v>74.72</v>
      </c>
      <c r="G29" s="77">
        <v>78.430999999999997</v>
      </c>
      <c r="H29" s="77">
        <v>40.737000000000002</v>
      </c>
      <c r="I29" s="77">
        <v>39.502000000000002</v>
      </c>
      <c r="J29" s="77">
        <v>31.588000000000001</v>
      </c>
      <c r="K29" s="77">
        <v>141.01</v>
      </c>
      <c r="L29" s="77">
        <v>224.44800000000001</v>
      </c>
      <c r="M29" s="77">
        <v>112.401</v>
      </c>
      <c r="N29" s="77">
        <v>47.713999999999999</v>
      </c>
      <c r="O29" s="77">
        <v>75.349000000000004</v>
      </c>
      <c r="P29" s="77">
        <v>37.595999999999997</v>
      </c>
      <c r="Q29" s="77">
        <v>80.594999999999999</v>
      </c>
      <c r="R29" s="77">
        <v>17.8</v>
      </c>
      <c r="S29" s="77">
        <v>32.542999999999999</v>
      </c>
      <c r="T29" s="77">
        <v>52.268999999999998</v>
      </c>
      <c r="U29" s="77">
        <v>42.994999999999997</v>
      </c>
      <c r="V29" s="77">
        <v>95.210999999999999</v>
      </c>
      <c r="W29" s="77">
        <v>38.344000000000001</v>
      </c>
      <c r="X29" s="77">
        <v>31.998000000000001</v>
      </c>
      <c r="Y29" s="77">
        <v>37.369</v>
      </c>
      <c r="Z29" s="78"/>
      <c r="AA29" s="79">
        <f>SUM(B29:Z29)</f>
        <v>1798.3589999999997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102.693</v>
      </c>
      <c r="C31" s="62">
        <f t="shared" ref="C31:Z31" si="4">IF(LEN(C$2)&gt;0,SUM(C28:C30),"")</f>
        <v>140.92400000000001</v>
      </c>
      <c r="D31" s="62">
        <f t="shared" si="4"/>
        <v>126.26600000000001</v>
      </c>
      <c r="E31" s="62">
        <f t="shared" si="4"/>
        <v>95.855999999999995</v>
      </c>
      <c r="F31" s="62">
        <f t="shared" si="4"/>
        <v>74.72</v>
      </c>
      <c r="G31" s="62">
        <f t="shared" si="4"/>
        <v>78.430999999999997</v>
      </c>
      <c r="H31" s="62">
        <f t="shared" si="4"/>
        <v>40.737000000000002</v>
      </c>
      <c r="I31" s="62">
        <f t="shared" si="4"/>
        <v>39.502000000000002</v>
      </c>
      <c r="J31" s="62">
        <f t="shared" si="4"/>
        <v>31.588000000000001</v>
      </c>
      <c r="K31" s="62">
        <f t="shared" si="4"/>
        <v>141.01</v>
      </c>
      <c r="L31" s="62">
        <f t="shared" si="4"/>
        <v>224.44800000000001</v>
      </c>
      <c r="M31" s="62">
        <f t="shared" si="4"/>
        <v>112.401</v>
      </c>
      <c r="N31" s="62">
        <f t="shared" si="4"/>
        <v>47.713999999999999</v>
      </c>
      <c r="O31" s="62">
        <f t="shared" si="4"/>
        <v>75.349000000000004</v>
      </c>
      <c r="P31" s="62">
        <f t="shared" si="4"/>
        <v>37.595999999999997</v>
      </c>
      <c r="Q31" s="62">
        <f t="shared" si="4"/>
        <v>80.594999999999999</v>
      </c>
      <c r="R31" s="62">
        <f t="shared" si="4"/>
        <v>17.8</v>
      </c>
      <c r="S31" s="62">
        <f t="shared" si="4"/>
        <v>32.542999999999999</v>
      </c>
      <c r="T31" s="62">
        <f t="shared" si="4"/>
        <v>52.268999999999998</v>
      </c>
      <c r="U31" s="62">
        <f t="shared" si="4"/>
        <v>42.994999999999997</v>
      </c>
      <c r="V31" s="62">
        <f t="shared" si="4"/>
        <v>95.210999999999999</v>
      </c>
      <c r="W31" s="62">
        <f t="shared" si="4"/>
        <v>38.344000000000001</v>
      </c>
      <c r="X31" s="62">
        <f t="shared" si="4"/>
        <v>31.998000000000001</v>
      </c>
      <c r="Y31" s="62">
        <f t="shared" si="4"/>
        <v>37.369</v>
      </c>
      <c r="Z31" s="63" t="str">
        <f t="shared" si="4"/>
        <v/>
      </c>
      <c r="AA31" s="64">
        <f>SUM(AA28:AA30)</f>
        <v>1798.3589999999997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102.693</v>
      </c>
      <c r="C51" s="88">
        <f t="shared" si="10"/>
        <v>140.92399999999998</v>
      </c>
      <c r="D51" s="88">
        <f t="shared" si="10"/>
        <v>126.26600000000001</v>
      </c>
      <c r="E51" s="88">
        <f t="shared" si="10"/>
        <v>95.855999999999995</v>
      </c>
      <c r="F51" s="88">
        <f t="shared" si="10"/>
        <v>74.72</v>
      </c>
      <c r="G51" s="88">
        <f t="shared" si="10"/>
        <v>78.430999999999997</v>
      </c>
      <c r="H51" s="88">
        <f t="shared" si="10"/>
        <v>40.737000000000002</v>
      </c>
      <c r="I51" s="88">
        <f t="shared" si="10"/>
        <v>39.502000000000002</v>
      </c>
      <c r="J51" s="88">
        <f t="shared" si="10"/>
        <v>31.587999999999997</v>
      </c>
      <c r="K51" s="88">
        <f t="shared" si="10"/>
        <v>141.01</v>
      </c>
      <c r="L51" s="88">
        <f t="shared" si="10"/>
        <v>224.44800000000004</v>
      </c>
      <c r="M51" s="88">
        <f t="shared" si="10"/>
        <v>112.40099999999998</v>
      </c>
      <c r="N51" s="88">
        <f t="shared" si="10"/>
        <v>47.713999999999999</v>
      </c>
      <c r="O51" s="88">
        <f t="shared" si="10"/>
        <v>75.349000000000004</v>
      </c>
      <c r="P51" s="88">
        <f t="shared" si="10"/>
        <v>37.596000000000004</v>
      </c>
      <c r="Q51" s="88">
        <f t="shared" si="10"/>
        <v>80.595000000000013</v>
      </c>
      <c r="R51" s="88">
        <f t="shared" si="10"/>
        <v>17.800000000000004</v>
      </c>
      <c r="S51" s="88">
        <f t="shared" si="10"/>
        <v>32.542999999999999</v>
      </c>
      <c r="T51" s="88">
        <f t="shared" si="10"/>
        <v>52.268999999999991</v>
      </c>
      <c r="U51" s="88">
        <f t="shared" si="10"/>
        <v>42.994999999999997</v>
      </c>
      <c r="V51" s="88">
        <f t="shared" si="10"/>
        <v>95.210999999999999</v>
      </c>
      <c r="W51" s="88">
        <f t="shared" si="10"/>
        <v>38.343999999999994</v>
      </c>
      <c r="X51" s="88">
        <f t="shared" si="10"/>
        <v>31.997999999999998</v>
      </c>
      <c r="Y51" s="88">
        <f t="shared" si="10"/>
        <v>37.368999999999993</v>
      </c>
      <c r="Z51" s="89" t="str">
        <f t="shared" si="10"/>
        <v/>
      </c>
      <c r="AA51" s="104">
        <f>SUM(B51:Z51)</f>
        <v>1798.3589999999997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102.693</v>
      </c>
      <c r="C4" s="18">
        <v>140.92400000000001</v>
      </c>
      <c r="D4" s="18">
        <v>126.26599999999999</v>
      </c>
      <c r="E4" s="18">
        <v>95.856000000000009</v>
      </c>
      <c r="F4" s="18">
        <v>74.719999999999985</v>
      </c>
      <c r="G4" s="18">
        <v>78.430999999999997</v>
      </c>
      <c r="H4" s="18">
        <v>40.737000000000002</v>
      </c>
      <c r="I4" s="18">
        <v>39.502000000000002</v>
      </c>
      <c r="J4" s="18">
        <v>31.588000000000001</v>
      </c>
      <c r="K4" s="18">
        <v>141.01</v>
      </c>
      <c r="L4" s="18">
        <v>224.44800000000001</v>
      </c>
      <c r="M4" s="18">
        <v>112.40100000000001</v>
      </c>
      <c r="N4" s="18">
        <v>47.714000000000006</v>
      </c>
      <c r="O4" s="18">
        <v>75.349000000000004</v>
      </c>
      <c r="P4" s="18">
        <v>37.595999999999989</v>
      </c>
      <c r="Q4" s="18">
        <v>80.594999999999999</v>
      </c>
      <c r="R4" s="18">
        <v>17.8</v>
      </c>
      <c r="S4" s="18">
        <v>32.542999999999999</v>
      </c>
      <c r="T4" s="18">
        <v>52.269000000000005</v>
      </c>
      <c r="U4" s="18">
        <v>42.994999999999997</v>
      </c>
      <c r="V4" s="18">
        <v>95.210999999999999</v>
      </c>
      <c r="W4" s="18">
        <v>38.344000000000001</v>
      </c>
      <c r="X4" s="18">
        <v>31.998000000000001</v>
      </c>
      <c r="Y4" s="18">
        <v>37.369</v>
      </c>
      <c r="Z4" s="19"/>
      <c r="AA4" s="20">
        <f>SUM(B4:Z4)</f>
        <v>1798.3589999999997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83</v>
      </c>
      <c r="C7" s="28">
        <v>84</v>
      </c>
      <c r="D7" s="28">
        <v>84</v>
      </c>
      <c r="E7" s="28">
        <v>75.87</v>
      </c>
      <c r="F7" s="28">
        <v>75.86</v>
      </c>
      <c r="G7" s="28">
        <v>69.680000000000007</v>
      </c>
      <c r="H7" s="28">
        <v>55.5</v>
      </c>
      <c r="I7" s="28">
        <v>72.510000000000005</v>
      </c>
      <c r="J7" s="28">
        <v>81.19</v>
      </c>
      <c r="K7" s="28">
        <v>0</v>
      </c>
      <c r="L7" s="28">
        <v>0.01</v>
      </c>
      <c r="M7" s="28">
        <v>2.5</v>
      </c>
      <c r="N7" s="28">
        <v>0.01</v>
      </c>
      <c r="O7" s="28">
        <v>0</v>
      </c>
      <c r="P7" s="28">
        <v>0.01</v>
      </c>
      <c r="Q7" s="28">
        <v>0</v>
      </c>
      <c r="R7" s="28">
        <v>0.01</v>
      </c>
      <c r="S7" s="28">
        <v>56.26</v>
      </c>
      <c r="T7" s="28">
        <v>86.31</v>
      </c>
      <c r="U7" s="28">
        <v>83</v>
      </c>
      <c r="V7" s="28">
        <v>95.42</v>
      </c>
      <c r="W7" s="28">
        <v>84.24</v>
      </c>
      <c r="X7" s="28">
        <v>82.5</v>
      </c>
      <c r="Y7" s="28">
        <v>85</v>
      </c>
      <c r="Z7" s="29"/>
      <c r="AA7" s="30">
        <f>IF(SUM(B7:Z7)&lt;&gt;0,AVERAGEIF(B7:Z7,"&lt;&gt;"""),"")</f>
        <v>52.37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2.9</v>
      </c>
      <c r="T12" s="52"/>
      <c r="U12" s="52"/>
      <c r="V12" s="52"/>
      <c r="W12" s="52"/>
      <c r="X12" s="52"/>
      <c r="Y12" s="52"/>
      <c r="Z12" s="53"/>
      <c r="AA12" s="54">
        <f t="shared" si="0"/>
        <v>2.9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0.48</v>
      </c>
      <c r="C14" s="57">
        <v>3.851</v>
      </c>
      <c r="D14" s="57">
        <v>0.67600000000000005</v>
      </c>
      <c r="E14" s="57">
        <v>6.1859999999999999</v>
      </c>
      <c r="F14" s="57">
        <v>2.61</v>
      </c>
      <c r="G14" s="57">
        <v>8.6000000000000007E-2</v>
      </c>
      <c r="H14" s="57">
        <v>0.14399999999999999</v>
      </c>
      <c r="I14" s="57">
        <v>13.273</v>
      </c>
      <c r="J14" s="57">
        <v>18.55</v>
      </c>
      <c r="K14" s="57">
        <v>41.6</v>
      </c>
      <c r="L14" s="57">
        <v>140.72</v>
      </c>
      <c r="M14" s="57">
        <v>58.521999999999998</v>
      </c>
      <c r="N14" s="57">
        <v>16.816000000000003</v>
      </c>
      <c r="O14" s="57">
        <v>17.968</v>
      </c>
      <c r="P14" s="57">
        <v>17.349</v>
      </c>
      <c r="Q14" s="57">
        <v>15</v>
      </c>
      <c r="R14" s="57">
        <v>8.9999999999999993E-3</v>
      </c>
      <c r="S14" s="57">
        <v>9.0999999999999998E-2</v>
      </c>
      <c r="T14" s="57"/>
      <c r="U14" s="57">
        <v>6.6219999999999999</v>
      </c>
      <c r="V14" s="57"/>
      <c r="W14" s="57">
        <v>2.609</v>
      </c>
      <c r="X14" s="57">
        <v>7.327</v>
      </c>
      <c r="Y14" s="57">
        <v>0.21299999999999999</v>
      </c>
      <c r="Z14" s="58"/>
      <c r="AA14" s="59">
        <f t="shared" si="0"/>
        <v>370.70200000000006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0.48</v>
      </c>
      <c r="C16" s="62">
        <f t="shared" ref="C16:Z16" si="1">IF(LEN(C$2)&gt;0,SUM(C10:C15),"")</f>
        <v>3.851</v>
      </c>
      <c r="D16" s="62">
        <f t="shared" si="1"/>
        <v>0.67600000000000005</v>
      </c>
      <c r="E16" s="62">
        <f t="shared" si="1"/>
        <v>6.1859999999999999</v>
      </c>
      <c r="F16" s="62">
        <f t="shared" si="1"/>
        <v>2.61</v>
      </c>
      <c r="G16" s="62">
        <f t="shared" si="1"/>
        <v>8.6000000000000007E-2</v>
      </c>
      <c r="H16" s="62">
        <f t="shared" si="1"/>
        <v>0.14399999999999999</v>
      </c>
      <c r="I16" s="62">
        <f t="shared" si="1"/>
        <v>13.273</v>
      </c>
      <c r="J16" s="62">
        <f t="shared" si="1"/>
        <v>18.55</v>
      </c>
      <c r="K16" s="62">
        <f t="shared" si="1"/>
        <v>41.6</v>
      </c>
      <c r="L16" s="62">
        <f t="shared" si="1"/>
        <v>140.72</v>
      </c>
      <c r="M16" s="62">
        <f t="shared" si="1"/>
        <v>58.521999999999998</v>
      </c>
      <c r="N16" s="62">
        <f t="shared" si="1"/>
        <v>16.816000000000003</v>
      </c>
      <c r="O16" s="62">
        <f t="shared" si="1"/>
        <v>17.968</v>
      </c>
      <c r="P16" s="62">
        <f t="shared" si="1"/>
        <v>17.349</v>
      </c>
      <c r="Q16" s="62">
        <f t="shared" si="1"/>
        <v>15</v>
      </c>
      <c r="R16" s="62">
        <f t="shared" si="1"/>
        <v>8.9999999999999993E-3</v>
      </c>
      <c r="S16" s="62">
        <f t="shared" si="1"/>
        <v>2.9910000000000001</v>
      </c>
      <c r="T16" s="62">
        <f t="shared" si="1"/>
        <v>0</v>
      </c>
      <c r="U16" s="62">
        <f t="shared" si="1"/>
        <v>6.6219999999999999</v>
      </c>
      <c r="V16" s="62">
        <f t="shared" si="1"/>
        <v>0</v>
      </c>
      <c r="W16" s="62">
        <f t="shared" si="1"/>
        <v>2.609</v>
      </c>
      <c r="X16" s="62">
        <f t="shared" si="1"/>
        <v>7.327</v>
      </c>
      <c r="Y16" s="62">
        <f t="shared" si="1"/>
        <v>0.21299999999999999</v>
      </c>
      <c r="Z16" s="63" t="str">
        <f t="shared" si="1"/>
        <v/>
      </c>
      <c r="AA16" s="64">
        <f>SUM(AA10:AA15)</f>
        <v>373.60200000000003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75</v>
      </c>
      <c r="C19" s="72">
        <v>75</v>
      </c>
      <c r="D19" s="72">
        <v>78</v>
      </c>
      <c r="E19" s="72">
        <v>28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18.581</v>
      </c>
      <c r="T19" s="72">
        <v>43.456000000000003</v>
      </c>
      <c r="U19" s="72"/>
      <c r="V19" s="72">
        <v>28</v>
      </c>
      <c r="W19" s="72"/>
      <c r="X19" s="72"/>
      <c r="Y19" s="72"/>
      <c r="Z19" s="73"/>
      <c r="AA19" s="74">
        <f t="shared" ref="AA19:AA24" si="2">SUM(B19:Z19)</f>
        <v>346.03700000000003</v>
      </c>
    </row>
    <row r="20" spans="1:27" ht="24.9" customHeight="1" x14ac:dyDescent="0.25">
      <c r="A20" s="75" t="s">
        <v>15</v>
      </c>
      <c r="B20" s="76">
        <v>4.9609999999999994</v>
      </c>
      <c r="C20" s="77">
        <v>17.420999999999999</v>
      </c>
      <c r="D20" s="77">
        <v>9.8869999999999987</v>
      </c>
      <c r="E20" s="77">
        <v>14.536000000000001</v>
      </c>
      <c r="F20" s="77">
        <v>17.756999999999998</v>
      </c>
      <c r="G20" s="77">
        <v>17.857999999999997</v>
      </c>
      <c r="H20" s="77">
        <v>9.4830000000000005</v>
      </c>
      <c r="I20" s="77">
        <v>9.9499999999999993</v>
      </c>
      <c r="J20" s="77">
        <v>3.7469999999999999</v>
      </c>
      <c r="K20" s="77">
        <v>15.408999999999999</v>
      </c>
      <c r="L20" s="77">
        <v>20.669</v>
      </c>
      <c r="M20" s="77">
        <v>15.321</v>
      </c>
      <c r="N20" s="77">
        <v>0.249</v>
      </c>
      <c r="O20" s="77">
        <v>0.24399999999999999</v>
      </c>
      <c r="P20" s="77">
        <v>0.23599999999999999</v>
      </c>
      <c r="Q20" s="77">
        <v>1.2770000000000001</v>
      </c>
      <c r="R20" s="77">
        <v>0.23499999999999999</v>
      </c>
      <c r="S20" s="77">
        <v>0.23400000000000001</v>
      </c>
      <c r="T20" s="77">
        <v>0.23499999999999999</v>
      </c>
      <c r="U20" s="77">
        <v>5.41</v>
      </c>
      <c r="V20" s="77">
        <v>14.437999999999999</v>
      </c>
      <c r="W20" s="77">
        <v>13.438000000000001</v>
      </c>
      <c r="X20" s="77">
        <v>4.0660000000000007</v>
      </c>
      <c r="Y20" s="77">
        <v>4.851</v>
      </c>
      <c r="Z20" s="78"/>
      <c r="AA20" s="79">
        <f t="shared" si="2"/>
        <v>201.91199999999998</v>
      </c>
    </row>
    <row r="21" spans="1:27" ht="24.9" customHeight="1" x14ac:dyDescent="0.25">
      <c r="A21" s="75" t="s">
        <v>16</v>
      </c>
      <c r="B21" s="80">
        <v>22.252000000000002</v>
      </c>
      <c r="C21" s="81">
        <v>44.652000000000001</v>
      </c>
      <c r="D21" s="81">
        <v>37.702999999999996</v>
      </c>
      <c r="E21" s="81">
        <v>47.134</v>
      </c>
      <c r="F21" s="81">
        <v>54.353000000000002</v>
      </c>
      <c r="G21" s="81">
        <v>60.486999999999995</v>
      </c>
      <c r="H21" s="81">
        <v>31.11</v>
      </c>
      <c r="I21" s="81">
        <v>16.279</v>
      </c>
      <c r="J21" s="81">
        <v>9.2910000000000004</v>
      </c>
      <c r="K21" s="81">
        <v>84.001000000000005</v>
      </c>
      <c r="L21" s="81">
        <v>63.059000000000005</v>
      </c>
      <c r="M21" s="81">
        <v>38.558</v>
      </c>
      <c r="N21" s="81">
        <v>30.649000000000001</v>
      </c>
      <c r="O21" s="81">
        <v>57.137</v>
      </c>
      <c r="P21" s="81">
        <v>20.010999999999999</v>
      </c>
      <c r="Q21" s="81">
        <v>64.317999999999998</v>
      </c>
      <c r="R21" s="81">
        <v>17.556000000000001</v>
      </c>
      <c r="S21" s="81">
        <v>10.737</v>
      </c>
      <c r="T21" s="81">
        <v>8.5780000000000012</v>
      </c>
      <c r="U21" s="81">
        <v>30.963000000000001</v>
      </c>
      <c r="V21" s="81">
        <v>52.773000000000003</v>
      </c>
      <c r="W21" s="81">
        <v>22.297000000000001</v>
      </c>
      <c r="X21" s="81">
        <v>20.605</v>
      </c>
      <c r="Y21" s="81">
        <v>32.305</v>
      </c>
      <c r="Z21" s="78"/>
      <c r="AA21" s="79">
        <f t="shared" si="2"/>
        <v>876.80799999999988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102.21299999999999</v>
      </c>
      <c r="C25" s="88">
        <f t="shared" si="3"/>
        <v>137.07299999999998</v>
      </c>
      <c r="D25" s="88">
        <f t="shared" si="3"/>
        <v>125.59</v>
      </c>
      <c r="E25" s="88">
        <f t="shared" si="3"/>
        <v>89.67</v>
      </c>
      <c r="F25" s="88">
        <f t="shared" si="3"/>
        <v>72.11</v>
      </c>
      <c r="G25" s="88">
        <f t="shared" si="3"/>
        <v>78.344999999999999</v>
      </c>
      <c r="H25" s="88">
        <f t="shared" si="3"/>
        <v>40.593000000000004</v>
      </c>
      <c r="I25" s="88">
        <f t="shared" si="3"/>
        <v>26.228999999999999</v>
      </c>
      <c r="J25" s="88">
        <f t="shared" si="3"/>
        <v>13.038</v>
      </c>
      <c r="K25" s="88">
        <f t="shared" si="3"/>
        <v>99.41</v>
      </c>
      <c r="L25" s="88">
        <f t="shared" si="3"/>
        <v>83.728000000000009</v>
      </c>
      <c r="M25" s="88">
        <f t="shared" si="3"/>
        <v>53.878999999999998</v>
      </c>
      <c r="N25" s="88">
        <f t="shared" si="3"/>
        <v>30.898</v>
      </c>
      <c r="O25" s="88">
        <f t="shared" si="3"/>
        <v>57.381</v>
      </c>
      <c r="P25" s="88">
        <f t="shared" si="3"/>
        <v>20.247</v>
      </c>
      <c r="Q25" s="88">
        <f t="shared" si="3"/>
        <v>65.594999999999999</v>
      </c>
      <c r="R25" s="88">
        <f t="shared" si="3"/>
        <v>17.791</v>
      </c>
      <c r="S25" s="88">
        <f t="shared" si="3"/>
        <v>29.552</v>
      </c>
      <c r="T25" s="88">
        <f t="shared" si="3"/>
        <v>52.269000000000005</v>
      </c>
      <c r="U25" s="88">
        <f t="shared" si="3"/>
        <v>36.373000000000005</v>
      </c>
      <c r="V25" s="88">
        <f t="shared" si="3"/>
        <v>95.211000000000013</v>
      </c>
      <c r="W25" s="88">
        <f t="shared" si="3"/>
        <v>35.734999999999999</v>
      </c>
      <c r="X25" s="88">
        <f t="shared" si="3"/>
        <v>24.670999999999999</v>
      </c>
      <c r="Y25" s="88">
        <f t="shared" si="3"/>
        <v>37.155999999999999</v>
      </c>
      <c r="Z25" s="89">
        <f t="shared" si="3"/>
        <v>0</v>
      </c>
      <c r="AA25" s="90">
        <f t="shared" si="3"/>
        <v>1424.7570000000001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102.693</v>
      </c>
      <c r="C29" s="77">
        <v>140.92400000000001</v>
      </c>
      <c r="D29" s="77">
        <v>126.26600000000001</v>
      </c>
      <c r="E29" s="77">
        <v>95.855999999999995</v>
      </c>
      <c r="F29" s="77">
        <v>74.72</v>
      </c>
      <c r="G29" s="77">
        <v>78.430999999999997</v>
      </c>
      <c r="H29" s="77">
        <v>40.737000000000002</v>
      </c>
      <c r="I29" s="77">
        <v>39.502000000000002</v>
      </c>
      <c r="J29" s="77">
        <v>31.588000000000001</v>
      </c>
      <c r="K29" s="77">
        <v>141.01</v>
      </c>
      <c r="L29" s="77">
        <v>224.44800000000001</v>
      </c>
      <c r="M29" s="77">
        <v>112.401</v>
      </c>
      <c r="N29" s="77">
        <v>47.713999999999999</v>
      </c>
      <c r="O29" s="77">
        <v>75.349000000000004</v>
      </c>
      <c r="P29" s="77">
        <v>37.595999999999997</v>
      </c>
      <c r="Q29" s="77">
        <v>80.594999999999999</v>
      </c>
      <c r="R29" s="77">
        <v>17.8</v>
      </c>
      <c r="S29" s="77">
        <v>32.542999999999999</v>
      </c>
      <c r="T29" s="77">
        <v>52.268999999999998</v>
      </c>
      <c r="U29" s="77">
        <v>42.994999999999997</v>
      </c>
      <c r="V29" s="77">
        <v>95.210999999999999</v>
      </c>
      <c r="W29" s="77">
        <v>38.344000000000001</v>
      </c>
      <c r="X29" s="77">
        <v>31.998000000000001</v>
      </c>
      <c r="Y29" s="77">
        <v>37.369</v>
      </c>
      <c r="Z29" s="78"/>
      <c r="AA29" s="79">
        <f>SUM(B29:Z29)</f>
        <v>1798.3589999999997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102.693</v>
      </c>
      <c r="C31" s="62">
        <f t="shared" si="4"/>
        <v>140.92400000000001</v>
      </c>
      <c r="D31" s="62">
        <f t="shared" si="4"/>
        <v>126.26600000000001</v>
      </c>
      <c r="E31" s="62">
        <f t="shared" si="4"/>
        <v>95.855999999999995</v>
      </c>
      <c r="F31" s="62">
        <f t="shared" si="4"/>
        <v>74.72</v>
      </c>
      <c r="G31" s="62">
        <f t="shared" si="4"/>
        <v>78.430999999999997</v>
      </c>
      <c r="H31" s="62">
        <f t="shared" si="4"/>
        <v>40.737000000000002</v>
      </c>
      <c r="I31" s="62">
        <f t="shared" si="4"/>
        <v>39.502000000000002</v>
      </c>
      <c r="J31" s="62">
        <f t="shared" si="4"/>
        <v>31.588000000000001</v>
      </c>
      <c r="K31" s="62">
        <f t="shared" si="4"/>
        <v>141.01</v>
      </c>
      <c r="L31" s="62">
        <f t="shared" si="4"/>
        <v>224.44800000000001</v>
      </c>
      <c r="M31" s="62">
        <f t="shared" si="4"/>
        <v>112.401</v>
      </c>
      <c r="N31" s="62">
        <f t="shared" si="4"/>
        <v>47.713999999999999</v>
      </c>
      <c r="O31" s="62">
        <f t="shared" si="4"/>
        <v>75.349000000000004</v>
      </c>
      <c r="P31" s="62">
        <f t="shared" si="4"/>
        <v>37.595999999999997</v>
      </c>
      <c r="Q31" s="62">
        <f t="shared" si="4"/>
        <v>80.594999999999999</v>
      </c>
      <c r="R31" s="62">
        <f t="shared" si="4"/>
        <v>17.8</v>
      </c>
      <c r="S31" s="62">
        <f t="shared" si="4"/>
        <v>32.542999999999999</v>
      </c>
      <c r="T31" s="62">
        <f t="shared" si="4"/>
        <v>52.268999999999998</v>
      </c>
      <c r="U31" s="62">
        <f t="shared" si="4"/>
        <v>42.994999999999997</v>
      </c>
      <c r="V31" s="62">
        <f t="shared" si="4"/>
        <v>95.210999999999999</v>
      </c>
      <c r="W31" s="62">
        <f t="shared" si="4"/>
        <v>38.344000000000001</v>
      </c>
      <c r="X31" s="62">
        <f t="shared" si="4"/>
        <v>31.998000000000001</v>
      </c>
      <c r="Y31" s="62">
        <f t="shared" si="4"/>
        <v>37.369</v>
      </c>
      <c r="Z31" s="63">
        <f t="shared" si="4"/>
        <v>0</v>
      </c>
      <c r="AA31" s="64">
        <f t="shared" si="4"/>
        <v>1798.3589999999997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102.693</v>
      </c>
      <c r="C51" s="88">
        <f t="shared" si="10"/>
        <v>140.92399999999998</v>
      </c>
      <c r="D51" s="88">
        <f t="shared" si="10"/>
        <v>126.26600000000001</v>
      </c>
      <c r="E51" s="88">
        <f t="shared" si="10"/>
        <v>95.855999999999995</v>
      </c>
      <c r="F51" s="88">
        <f t="shared" si="10"/>
        <v>74.72</v>
      </c>
      <c r="G51" s="88">
        <f t="shared" si="10"/>
        <v>78.430999999999997</v>
      </c>
      <c r="H51" s="88">
        <f t="shared" si="10"/>
        <v>40.737000000000002</v>
      </c>
      <c r="I51" s="88">
        <f t="shared" si="10"/>
        <v>39.501999999999995</v>
      </c>
      <c r="J51" s="88">
        <f t="shared" si="10"/>
        <v>31.588000000000001</v>
      </c>
      <c r="K51" s="88">
        <f t="shared" si="10"/>
        <v>141.01</v>
      </c>
      <c r="L51" s="88">
        <f t="shared" si="10"/>
        <v>224.44800000000001</v>
      </c>
      <c r="M51" s="88">
        <f t="shared" si="10"/>
        <v>112.401</v>
      </c>
      <c r="N51" s="88">
        <f t="shared" si="10"/>
        <v>47.713999999999999</v>
      </c>
      <c r="O51" s="88">
        <f t="shared" si="10"/>
        <v>75.349000000000004</v>
      </c>
      <c r="P51" s="88">
        <f t="shared" si="10"/>
        <v>37.596000000000004</v>
      </c>
      <c r="Q51" s="88">
        <f t="shared" si="10"/>
        <v>80.594999999999999</v>
      </c>
      <c r="R51" s="88">
        <f t="shared" si="10"/>
        <v>17.8</v>
      </c>
      <c r="S51" s="88">
        <f t="shared" si="10"/>
        <v>32.542999999999999</v>
      </c>
      <c r="T51" s="88">
        <f t="shared" si="10"/>
        <v>52.269000000000005</v>
      </c>
      <c r="U51" s="88">
        <f t="shared" si="10"/>
        <v>42.995000000000005</v>
      </c>
      <c r="V51" s="88">
        <f t="shared" si="10"/>
        <v>95.211000000000013</v>
      </c>
      <c r="W51" s="88">
        <f t="shared" si="10"/>
        <v>38.344000000000001</v>
      </c>
      <c r="X51" s="88">
        <f t="shared" si="10"/>
        <v>31.997999999999998</v>
      </c>
      <c r="Y51" s="88">
        <f t="shared" si="10"/>
        <v>37.369</v>
      </c>
      <c r="Z51" s="89">
        <f t="shared" si="10"/>
        <v>0</v>
      </c>
      <c r="AA51" s="104">
        <f>SUM(B51:Z51)</f>
        <v>1798.3589999999999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83</v>
      </c>
      <c r="C7" s="117">
        <v>84</v>
      </c>
      <c r="D7" s="117">
        <v>84</v>
      </c>
      <c r="E7" s="117">
        <v>75.87</v>
      </c>
      <c r="F7" s="117">
        <v>75.86</v>
      </c>
      <c r="G7" s="117">
        <v>69.680000000000007</v>
      </c>
      <c r="H7" s="117">
        <v>55.5</v>
      </c>
      <c r="I7" s="117">
        <v>72.510000000000005</v>
      </c>
      <c r="J7" s="117">
        <v>81.19</v>
      </c>
      <c r="K7" s="117">
        <v>0</v>
      </c>
      <c r="L7" s="117">
        <v>0.01</v>
      </c>
      <c r="M7" s="117">
        <v>2.5</v>
      </c>
      <c r="N7" s="117">
        <v>0.01</v>
      </c>
      <c r="O7" s="117">
        <v>0</v>
      </c>
      <c r="P7" s="117">
        <v>0.01</v>
      </c>
      <c r="Q7" s="117">
        <v>0</v>
      </c>
      <c r="R7" s="117">
        <v>0.01</v>
      </c>
      <c r="S7" s="117">
        <v>56.26</v>
      </c>
      <c r="T7" s="117">
        <v>86.31</v>
      </c>
      <c r="U7" s="117">
        <v>83</v>
      </c>
      <c r="V7" s="117">
        <v>95.42</v>
      </c>
      <c r="W7" s="117">
        <v>84.24</v>
      </c>
      <c r="X7" s="117">
        <v>82.5</v>
      </c>
      <c r="Y7" s="117">
        <v>85</v>
      </c>
      <c r="Z7" s="118"/>
      <c r="AA7" s="119">
        <f>IF(SUM(B7:Z7)&lt;&gt;0,AVERAGEIF(B7:Z7,"&lt;&gt;"""),"")</f>
        <v>52.37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2023-05-27T20:18:36Z</dcterms:created>
  <dcterms:modified xsi:type="dcterms:W3CDTF">2023-05-27T20:18:37Z</dcterms:modified>
</cp:coreProperties>
</file>