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<sst xmlns="http://schemas.openxmlformats.org/spreadsheetml/2006/main" count="117" uniqueCount="53">
  <si>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26/05/2023 23:23:33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</si>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</sst>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F6C-4F76-BB69-7E9122E1AF6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F6C-4F76-BB69-7E9122E1AF6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F6C-4F76-BB69-7E9122E1AF6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6C-4F76-BB69-7E9122E1AF6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93.581000000000003</c:v>
                </c:pt>
                <c:pt idx="1">
                  <c:v>142.18900000000002</c:v>
                </c:pt>
                <c:pt idx="2">
                  <c:v>83.25800000000001</c:v>
                </c:pt>
                <c:pt idx="3">
                  <c:v>76.847000000000008</c:v>
                </c:pt>
                <c:pt idx="4">
                  <c:v>78.859000000000009</c:v>
                </c:pt>
                <c:pt idx="5">
                  <c:v>70.301000000000002</c:v>
                </c:pt>
                <c:pt idx="6">
                  <c:v>79.864000000000004</c:v>
                </c:pt>
                <c:pt idx="7">
                  <c:v>83.759999999999991</c:v>
                </c:pt>
                <c:pt idx="8">
                  <c:v>62.908000000000001</c:v>
                </c:pt>
                <c:pt idx="9">
                  <c:v>119.91300000000001</c:v>
                </c:pt>
                <c:pt idx="10">
                  <c:v>103.334</c:v>
                </c:pt>
                <c:pt idx="11">
                  <c:v>124.12</c:v>
                </c:pt>
                <c:pt idx="12">
                  <c:v>74.126000000000005</c:v>
                </c:pt>
                <c:pt idx="13">
                  <c:v>83.748000000000005</c:v>
                </c:pt>
                <c:pt idx="14">
                  <c:v>58.495999999999995</c:v>
                </c:pt>
                <c:pt idx="15">
                  <c:v>38.804000000000002</c:v>
                </c:pt>
                <c:pt idx="16">
                  <c:v>26.954000000000001</c:v>
                </c:pt>
                <c:pt idx="17">
                  <c:v>76.778000000000006</c:v>
                </c:pt>
                <c:pt idx="18">
                  <c:v>79.787999999999997</c:v>
                </c:pt>
                <c:pt idx="19">
                  <c:v>86.82</c:v>
                </c:pt>
                <c:pt idx="20">
                  <c:v>77.183999999999997</c:v>
                </c:pt>
                <c:pt idx="21">
                  <c:v>90.100999999999999</c:v>
                </c:pt>
                <c:pt idx="22">
                  <c:v>62.917000000000002</c:v>
                </c:pt>
                <c:pt idx="23">
                  <c:v>53.119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6C-4F76-BB69-7E9122E1AF6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F6C-4F76-BB69-7E9122E1AF6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F6C-4F76-BB69-7E9122E1A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93.796000000000006</c:v>
                </c:pt>
                <c:pt idx="1">
                  <c:v>142.18899999999999</c:v>
                </c:pt>
                <c:pt idx="2">
                  <c:v>83.257999999999996</c:v>
                </c:pt>
                <c:pt idx="3">
                  <c:v>76.846999999999994</c:v>
                </c:pt>
                <c:pt idx="4">
                  <c:v>78.859000000000009</c:v>
                </c:pt>
                <c:pt idx="5">
                  <c:v>70.418000000000006</c:v>
                </c:pt>
                <c:pt idx="6">
                  <c:v>79.86399999999999</c:v>
                </c:pt>
                <c:pt idx="7">
                  <c:v>83.887999999999991</c:v>
                </c:pt>
                <c:pt idx="8">
                  <c:v>62.908000000000015</c:v>
                </c:pt>
                <c:pt idx="9">
                  <c:v>119.913</c:v>
                </c:pt>
                <c:pt idx="10">
                  <c:v>103.33399999999999</c:v>
                </c:pt>
                <c:pt idx="11">
                  <c:v>124.12</c:v>
                </c:pt>
                <c:pt idx="12">
                  <c:v>74.126000000000005</c:v>
                </c:pt>
                <c:pt idx="13">
                  <c:v>83.748000000000005</c:v>
                </c:pt>
                <c:pt idx="14">
                  <c:v>58.495999999999995</c:v>
                </c:pt>
                <c:pt idx="15">
                  <c:v>38.803999999999995</c:v>
                </c:pt>
                <c:pt idx="16">
                  <c:v>26.954000000000001</c:v>
                </c:pt>
                <c:pt idx="17">
                  <c:v>76.777999999999992</c:v>
                </c:pt>
                <c:pt idx="18">
                  <c:v>79.970000000000013</c:v>
                </c:pt>
                <c:pt idx="19">
                  <c:v>87.196999999999974</c:v>
                </c:pt>
                <c:pt idx="20">
                  <c:v>77.183999999999997</c:v>
                </c:pt>
                <c:pt idx="21">
                  <c:v>90.108000000000018</c:v>
                </c:pt>
                <c:pt idx="22">
                  <c:v>62.917000000000002</c:v>
                </c:pt>
                <c:pt idx="23">
                  <c:v>53.119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F6C-4F76-BB69-7E9122E1A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</c:v>
                </c:pt>
                <c:pt idx="1">
                  <c:v>92.92</c:v>
                </c:pt>
                <c:pt idx="2">
                  <c:v>80.23</c:v>
                </c:pt>
                <c:pt idx="3">
                  <c:v>80.5</c:v>
                </c:pt>
                <c:pt idx="4">
                  <c:v>79.569999999999993</c:v>
                </c:pt>
                <c:pt idx="5">
                  <c:v>77.16</c:v>
                </c:pt>
                <c:pt idx="6">
                  <c:v>78.2</c:v>
                </c:pt>
                <c:pt idx="7">
                  <c:v>78.489999999999995</c:v>
                </c:pt>
                <c:pt idx="8">
                  <c:v>68.11</c:v>
                </c:pt>
                <c:pt idx="9">
                  <c:v>57.15</c:v>
                </c:pt>
                <c:pt idx="10">
                  <c:v>17.37</c:v>
                </c:pt>
                <c:pt idx="11">
                  <c:v>2.4500000000000002</c:v>
                </c:pt>
                <c:pt idx="12">
                  <c:v>-4.18</c:v>
                </c:pt>
                <c:pt idx="13">
                  <c:v>-4.18</c:v>
                </c:pt>
                <c:pt idx="14">
                  <c:v>0.61</c:v>
                </c:pt>
                <c:pt idx="15">
                  <c:v>-4.17</c:v>
                </c:pt>
                <c:pt idx="16">
                  <c:v>61.1</c:v>
                </c:pt>
                <c:pt idx="17">
                  <c:v>66</c:v>
                </c:pt>
                <c:pt idx="18">
                  <c:v>94.1</c:v>
                </c:pt>
                <c:pt idx="19">
                  <c:v>82</c:v>
                </c:pt>
                <c:pt idx="20">
                  <c:v>107.22</c:v>
                </c:pt>
                <c:pt idx="21">
                  <c:v>96.23</c:v>
                </c:pt>
                <c:pt idx="22">
                  <c:v>80.5</c:v>
                </c:pt>
                <c:pt idx="23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F6C-4F76-BB69-7E9122E1A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93.796000000000006</v>
      </c>
      <c r="C4" s="18">
        <v>142.18900000000002</v>
      </c>
      <c r="D4" s="18">
        <v>83.25800000000001</v>
      </c>
      <c r="E4" s="18">
        <v>76.847000000000008</v>
      </c>
      <c r="F4" s="18">
        <v>78.859000000000009</v>
      </c>
      <c r="G4" s="18">
        <v>70.418000000000006</v>
      </c>
      <c r="H4" s="18">
        <v>79.864000000000004</v>
      </c>
      <c r="I4" s="18">
        <v>83.887999999999991</v>
      </c>
      <c r="J4" s="18">
        <v>62.908000000000001</v>
      </c>
      <c r="K4" s="18">
        <v>119.91300000000001</v>
      </c>
      <c r="L4" s="18">
        <v>103.334</v>
      </c>
      <c r="M4" s="18">
        <v>124.12</v>
      </c>
      <c r="N4" s="18">
        <v>74.126000000000005</v>
      </c>
      <c r="O4" s="18">
        <v>83.748000000000005</v>
      </c>
      <c r="P4" s="18">
        <v>58.495999999999995</v>
      </c>
      <c r="Q4" s="18">
        <v>38.804000000000002</v>
      </c>
      <c r="R4" s="18">
        <v>26.954000000000001</v>
      </c>
      <c r="S4" s="18">
        <v>76.778000000000006</v>
      </c>
      <c r="T4" s="18">
        <v>79.97</v>
      </c>
      <c r="U4" s="18">
        <v>87.197000000000003</v>
      </c>
      <c r="V4" s="18">
        <v>77.183999999999997</v>
      </c>
      <c r="W4" s="18">
        <v>90.108000000000004</v>
      </c>
      <c r="X4" s="18">
        <v>62.917000000000002</v>
      </c>
      <c r="Y4" s="18">
        <v>53.119</v>
      </c>
      <c r="Z4" s="19"/>
      <c r="AA4" s="20">
        <f>SUM(B4:Z4)</f>
        <v>1928.7950000000003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</v>
      </c>
      <c r="C7" s="28">
        <v>92.92</v>
      </c>
      <c r="D7" s="28">
        <v>80.23</v>
      </c>
      <c r="E7" s="28">
        <v>80.5</v>
      </c>
      <c r="F7" s="28">
        <v>79.569999999999993</v>
      </c>
      <c r="G7" s="28">
        <v>77.16</v>
      </c>
      <c r="H7" s="28">
        <v>78.2</v>
      </c>
      <c r="I7" s="28">
        <v>78.489999999999995</v>
      </c>
      <c r="J7" s="28">
        <v>68.11</v>
      </c>
      <c r="K7" s="28">
        <v>57.15</v>
      </c>
      <c r="L7" s="28">
        <v>17.37</v>
      </c>
      <c r="M7" s="28">
        <v>2.4500000000000002</v>
      </c>
      <c r="N7" s="28">
        <v>-4.18</v>
      </c>
      <c r="O7" s="28">
        <v>-4.18</v>
      </c>
      <c r="P7" s="28">
        <v>0.61</v>
      </c>
      <c r="Q7" s="28">
        <v>-4.17</v>
      </c>
      <c r="R7" s="28">
        <v>61.1</v>
      </c>
      <c r="S7" s="28">
        <v>66</v>
      </c>
      <c r="T7" s="28">
        <v>94.1</v>
      </c>
      <c r="U7" s="28">
        <v>82</v>
      </c>
      <c r="V7" s="28">
        <v>107.22</v>
      </c>
      <c r="W7" s="28">
        <v>96.23</v>
      </c>
      <c r="X7" s="28">
        <v>80.5</v>
      </c>
      <c r="Y7" s="28">
        <v>80.5</v>
      </c>
      <c r="Z7" s="29"/>
      <c r="AA7" s="30">
        <f>IF(SUM(B7:Z7)&lt;&gt;0,AVERAGEIF(B7:Z7,"&lt;&gt;"""),"")</f>
        <v>60.370000000000012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93.581000000000003</v>
      </c>
      <c r="C14" s="57">
        <v>142.18900000000002</v>
      </c>
      <c r="D14" s="57">
        <v>83.25800000000001</v>
      </c>
      <c r="E14" s="57">
        <v>76.847000000000008</v>
      </c>
      <c r="F14" s="57">
        <v>78.859000000000009</v>
      </c>
      <c r="G14" s="57">
        <v>70.301000000000002</v>
      </c>
      <c r="H14" s="57">
        <v>79.864000000000004</v>
      </c>
      <c r="I14" s="57">
        <v>83.759999999999991</v>
      </c>
      <c r="J14" s="57">
        <v>62.908000000000001</v>
      </c>
      <c r="K14" s="57">
        <v>119.91300000000001</v>
      </c>
      <c r="L14" s="57">
        <v>103.334</v>
      </c>
      <c r="M14" s="57">
        <v>124.12</v>
      </c>
      <c r="N14" s="57">
        <v>74.126000000000005</v>
      </c>
      <c r="O14" s="57">
        <v>83.748000000000005</v>
      </c>
      <c r="P14" s="57">
        <v>58.495999999999995</v>
      </c>
      <c r="Q14" s="57">
        <v>38.804000000000002</v>
      </c>
      <c r="R14" s="57">
        <v>26.954000000000001</v>
      </c>
      <c r="S14" s="57">
        <v>76.778000000000006</v>
      </c>
      <c r="T14" s="57">
        <v>79.787999999999997</v>
      </c>
      <c r="U14" s="57">
        <v>86.82</v>
      </c>
      <c r="V14" s="57">
        <v>77.183999999999997</v>
      </c>
      <c r="W14" s="57">
        <v>90.100999999999999</v>
      </c>
      <c r="X14" s="57">
        <v>62.917000000000002</v>
      </c>
      <c r="Y14" s="57">
        <v>53.119</v>
      </c>
      <c r="Z14" s="58"/>
      <c r="AA14" s="59">
        <f t="shared" si="0"/>
        <v>1927.769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93.581000000000003</v>
      </c>
      <c r="C16" s="62">
        <f t="shared" ref="C16:Z16" si="1">IF(LEN(C$2)&gt;0,SUM(C10:C15),"")</f>
        <v>142.18900000000002</v>
      </c>
      <c r="D16" s="62">
        <f t="shared" si="1"/>
        <v>83.25800000000001</v>
      </c>
      <c r="E16" s="62">
        <f t="shared" si="1"/>
        <v>76.847000000000008</v>
      </c>
      <c r="F16" s="62">
        <f t="shared" si="1"/>
        <v>78.859000000000009</v>
      </c>
      <c r="G16" s="62">
        <f t="shared" si="1"/>
        <v>70.301000000000002</v>
      </c>
      <c r="H16" s="62">
        <f t="shared" si="1"/>
        <v>79.864000000000004</v>
      </c>
      <c r="I16" s="62">
        <f t="shared" si="1"/>
        <v>83.759999999999991</v>
      </c>
      <c r="J16" s="62">
        <f t="shared" si="1"/>
        <v>62.908000000000001</v>
      </c>
      <c r="K16" s="62">
        <f t="shared" si="1"/>
        <v>119.91300000000001</v>
      </c>
      <c r="L16" s="62">
        <f t="shared" si="1"/>
        <v>103.334</v>
      </c>
      <c r="M16" s="62">
        <f t="shared" si="1"/>
        <v>124.12</v>
      </c>
      <c r="N16" s="62">
        <f t="shared" si="1"/>
        <v>74.126000000000005</v>
      </c>
      <c r="O16" s="62">
        <f t="shared" si="1"/>
        <v>83.748000000000005</v>
      </c>
      <c r="P16" s="62">
        <f t="shared" si="1"/>
        <v>58.495999999999995</v>
      </c>
      <c r="Q16" s="62">
        <f t="shared" si="1"/>
        <v>38.804000000000002</v>
      </c>
      <c r="R16" s="62">
        <f t="shared" si="1"/>
        <v>26.954000000000001</v>
      </c>
      <c r="S16" s="62">
        <f t="shared" si="1"/>
        <v>76.778000000000006</v>
      </c>
      <c r="T16" s="62">
        <f t="shared" si="1"/>
        <v>79.787999999999997</v>
      </c>
      <c r="U16" s="62">
        <f t="shared" si="1"/>
        <v>86.82</v>
      </c>
      <c r="V16" s="62">
        <f t="shared" si="1"/>
        <v>77.183999999999997</v>
      </c>
      <c r="W16" s="62">
        <f t="shared" si="1"/>
        <v>90.100999999999999</v>
      </c>
      <c r="X16" s="62">
        <f t="shared" si="1"/>
        <v>62.917000000000002</v>
      </c>
      <c r="Y16" s="62">
        <f t="shared" si="1"/>
        <v>53.119</v>
      </c>
      <c r="Z16" s="63" t="str">
        <f t="shared" si="1"/>
        <v/>
      </c>
      <c r="AA16" s="64">
        <f>SUM(AA10:AA15)</f>
        <v>1927.769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9.9000000000000005E-2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7.0000000000000001E-3</v>
      </c>
      <c r="X20" s="77"/>
      <c r="Y20" s="77"/>
      <c r="Z20" s="78"/>
      <c r="AA20" s="79">
        <f t="shared" si="2"/>
        <v>0.10600000000000001</v>
      </c>
    </row>
    <row r="21" spans="1:27" ht="24.95" customHeight="1" x14ac:dyDescent="0.2">
      <c r="A21" s="75" t="s">
        <v>16</v>
      </c>
      <c r="B21" s="80">
        <v>0.215</v>
      </c>
      <c r="C21" s="81"/>
      <c r="D21" s="81"/>
      <c r="E21" s="81"/>
      <c r="F21" s="81"/>
      <c r="G21" s="81">
        <v>0.11700000000000001</v>
      </c>
      <c r="H21" s="81"/>
      <c r="I21" s="81">
        <v>2.9000000000000001E-2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0.182</v>
      </c>
      <c r="U21" s="81">
        <v>0.377</v>
      </c>
      <c r="V21" s="81"/>
      <c r="W21" s="81"/>
      <c r="X21" s="81"/>
      <c r="Y21" s="81"/>
      <c r="Z21" s="78"/>
      <c r="AA21" s="79">
        <f t="shared" si="2"/>
        <v>0.92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0.215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0.11700000000000001</v>
      </c>
      <c r="H25" s="88">
        <f t="shared" si="3"/>
        <v>0</v>
      </c>
      <c r="I25" s="88">
        <f t="shared" si="3"/>
        <v>0.128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0.182</v>
      </c>
      <c r="U25" s="88">
        <f t="shared" si="3"/>
        <v>0.377</v>
      </c>
      <c r="V25" s="88">
        <f t="shared" si="3"/>
        <v>0</v>
      </c>
      <c r="W25" s="88">
        <f t="shared" si="3"/>
        <v>7.0000000000000001E-3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1.026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93.796000000000006</v>
      </c>
      <c r="C29" s="77">
        <v>142.18899999999999</v>
      </c>
      <c r="D29" s="77">
        <v>83.257999999999996</v>
      </c>
      <c r="E29" s="77">
        <v>76.846999999999994</v>
      </c>
      <c r="F29" s="77">
        <v>78.858999999999995</v>
      </c>
      <c r="G29" s="77">
        <v>70.418000000000006</v>
      </c>
      <c r="H29" s="77">
        <v>79.864000000000004</v>
      </c>
      <c r="I29" s="77">
        <v>83.888000000000005</v>
      </c>
      <c r="J29" s="77">
        <v>62.908000000000001</v>
      </c>
      <c r="K29" s="77">
        <v>119.913</v>
      </c>
      <c r="L29" s="77">
        <v>103.334</v>
      </c>
      <c r="M29" s="77">
        <v>124.12</v>
      </c>
      <c r="N29" s="77">
        <v>74.126000000000005</v>
      </c>
      <c r="O29" s="77">
        <v>83.748000000000005</v>
      </c>
      <c r="P29" s="77">
        <v>58.496000000000002</v>
      </c>
      <c r="Q29" s="77">
        <v>38.804000000000002</v>
      </c>
      <c r="R29" s="77">
        <v>26.954000000000001</v>
      </c>
      <c r="S29" s="77">
        <v>76.778000000000006</v>
      </c>
      <c r="T29" s="77">
        <v>79.97</v>
      </c>
      <c r="U29" s="77">
        <v>87.197000000000003</v>
      </c>
      <c r="V29" s="77">
        <v>77.183999999999997</v>
      </c>
      <c r="W29" s="77">
        <v>90.108000000000004</v>
      </c>
      <c r="X29" s="77">
        <v>62.917000000000002</v>
      </c>
      <c r="Y29" s="77">
        <v>53.119</v>
      </c>
      <c r="Z29" s="78"/>
      <c r="AA29" s="79">
        <f>SUM(B29:Z29)</f>
        <v>1928.7950000000003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93.796000000000006</v>
      </c>
      <c r="C31" s="62">
        <f t="shared" ref="C31:Z31" si="4">IF(LEN(C$2)&gt;0,SUM(C28:C30),"")</f>
        <v>142.18899999999999</v>
      </c>
      <c r="D31" s="62">
        <f t="shared" si="4"/>
        <v>83.257999999999996</v>
      </c>
      <c r="E31" s="62">
        <f t="shared" si="4"/>
        <v>76.846999999999994</v>
      </c>
      <c r="F31" s="62">
        <f t="shared" si="4"/>
        <v>78.858999999999995</v>
      </c>
      <c r="G31" s="62">
        <f t="shared" si="4"/>
        <v>70.418000000000006</v>
      </c>
      <c r="H31" s="62">
        <f t="shared" si="4"/>
        <v>79.864000000000004</v>
      </c>
      <c r="I31" s="62">
        <f t="shared" si="4"/>
        <v>83.888000000000005</v>
      </c>
      <c r="J31" s="62">
        <f t="shared" si="4"/>
        <v>62.908000000000001</v>
      </c>
      <c r="K31" s="62">
        <f t="shared" si="4"/>
        <v>119.913</v>
      </c>
      <c r="L31" s="62">
        <f t="shared" si="4"/>
        <v>103.334</v>
      </c>
      <c r="M31" s="62">
        <f t="shared" si="4"/>
        <v>124.12</v>
      </c>
      <c r="N31" s="62">
        <f t="shared" si="4"/>
        <v>74.126000000000005</v>
      </c>
      <c r="O31" s="62">
        <f t="shared" si="4"/>
        <v>83.748000000000005</v>
      </c>
      <c r="P31" s="62">
        <f t="shared" si="4"/>
        <v>58.496000000000002</v>
      </c>
      <c r="Q31" s="62">
        <f t="shared" si="4"/>
        <v>38.804000000000002</v>
      </c>
      <c r="R31" s="62">
        <f t="shared" si="4"/>
        <v>26.954000000000001</v>
      </c>
      <c r="S31" s="62">
        <f t="shared" si="4"/>
        <v>76.778000000000006</v>
      </c>
      <c r="T31" s="62">
        <f t="shared" si="4"/>
        <v>79.97</v>
      </c>
      <c r="U31" s="62">
        <f t="shared" si="4"/>
        <v>87.197000000000003</v>
      </c>
      <c r="V31" s="62">
        <f t="shared" si="4"/>
        <v>77.183999999999997</v>
      </c>
      <c r="W31" s="62">
        <f t="shared" si="4"/>
        <v>90.108000000000004</v>
      </c>
      <c r="X31" s="62">
        <f t="shared" si="4"/>
        <v>62.917000000000002</v>
      </c>
      <c r="Y31" s="62">
        <f t="shared" si="4"/>
        <v>53.119</v>
      </c>
      <c r="Z31" s="63" t="str">
        <f t="shared" si="4"/>
        <v/>
      </c>
      <c r="AA31" s="64">
        <f>SUM(AA28:AA30)</f>
        <v>1928.7950000000003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93.796000000000006</v>
      </c>
      <c r="C51" s="88">
        <f t="shared" si="10"/>
        <v>142.18900000000002</v>
      </c>
      <c r="D51" s="88">
        <f t="shared" si="10"/>
        <v>83.25800000000001</v>
      </c>
      <c r="E51" s="88">
        <f t="shared" si="10"/>
        <v>76.847000000000008</v>
      </c>
      <c r="F51" s="88">
        <f t="shared" si="10"/>
        <v>78.859000000000009</v>
      </c>
      <c r="G51" s="88">
        <f t="shared" si="10"/>
        <v>70.418000000000006</v>
      </c>
      <c r="H51" s="88">
        <f t="shared" si="10"/>
        <v>79.864000000000004</v>
      </c>
      <c r="I51" s="88">
        <f t="shared" si="10"/>
        <v>83.887999999999991</v>
      </c>
      <c r="J51" s="88">
        <f t="shared" si="10"/>
        <v>62.908000000000001</v>
      </c>
      <c r="K51" s="88">
        <f t="shared" si="10"/>
        <v>119.91300000000001</v>
      </c>
      <c r="L51" s="88">
        <f t="shared" si="10"/>
        <v>103.334</v>
      </c>
      <c r="M51" s="88">
        <f t="shared" si="10"/>
        <v>124.12</v>
      </c>
      <c r="N51" s="88">
        <f t="shared" si="10"/>
        <v>74.126000000000005</v>
      </c>
      <c r="O51" s="88">
        <f t="shared" si="10"/>
        <v>83.748000000000005</v>
      </c>
      <c r="P51" s="88">
        <f t="shared" si="10"/>
        <v>58.495999999999995</v>
      </c>
      <c r="Q51" s="88">
        <f t="shared" si="10"/>
        <v>38.804000000000002</v>
      </c>
      <c r="R51" s="88">
        <f t="shared" si="10"/>
        <v>26.954000000000001</v>
      </c>
      <c r="S51" s="88">
        <f t="shared" si="10"/>
        <v>76.778000000000006</v>
      </c>
      <c r="T51" s="88">
        <f t="shared" si="10"/>
        <v>79.97</v>
      </c>
      <c r="U51" s="88">
        <f t="shared" si="10"/>
        <v>87.196999999999989</v>
      </c>
      <c r="V51" s="88">
        <f t="shared" si="10"/>
        <v>77.183999999999997</v>
      </c>
      <c r="W51" s="88">
        <f t="shared" si="10"/>
        <v>90.108000000000004</v>
      </c>
      <c r="X51" s="88">
        <f t="shared" si="10"/>
        <v>62.917000000000002</v>
      </c>
      <c r="Y51" s="88">
        <f t="shared" si="10"/>
        <v>53.119</v>
      </c>
      <c r="Z51" s="89" t="str">
        <f t="shared" si="10"/>
        <v/>
      </c>
      <c r="AA51" s="104">
        <f>SUM(B51:Z51)</f>
        <v>1928.7950000000001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93.796000000000006</v>
      </c>
      <c r="C4" s="18">
        <v>142.18899999999999</v>
      </c>
      <c r="D4" s="18">
        <v>83.257999999999996</v>
      </c>
      <c r="E4" s="18">
        <v>76.846999999999994</v>
      </c>
      <c r="F4" s="18">
        <v>78.859000000000009</v>
      </c>
      <c r="G4" s="18">
        <v>70.418000000000006</v>
      </c>
      <c r="H4" s="18">
        <v>79.86399999999999</v>
      </c>
      <c r="I4" s="18">
        <v>83.887999999999991</v>
      </c>
      <c r="J4" s="18">
        <v>62.908000000000015</v>
      </c>
      <c r="K4" s="18">
        <v>119.913</v>
      </c>
      <c r="L4" s="18">
        <v>103.33399999999999</v>
      </c>
      <c r="M4" s="18">
        <v>124.12</v>
      </c>
      <c r="N4" s="18">
        <v>74.126000000000005</v>
      </c>
      <c r="O4" s="18">
        <v>83.748000000000005</v>
      </c>
      <c r="P4" s="18">
        <v>58.495999999999995</v>
      </c>
      <c r="Q4" s="18">
        <v>38.803999999999995</v>
      </c>
      <c r="R4" s="18">
        <v>26.954000000000001</v>
      </c>
      <c r="S4" s="18">
        <v>76.777999999999992</v>
      </c>
      <c r="T4" s="18">
        <v>79.970000000000013</v>
      </c>
      <c r="U4" s="18">
        <v>87.196999999999974</v>
      </c>
      <c r="V4" s="18">
        <v>77.183999999999997</v>
      </c>
      <c r="W4" s="18">
        <v>90.108000000000018</v>
      </c>
      <c r="X4" s="18">
        <v>62.917000000000002</v>
      </c>
      <c r="Y4" s="18">
        <v>53.119</v>
      </c>
      <c r="Z4" s="19"/>
      <c r="AA4" s="20">
        <f>SUM(B4:Z4)</f>
        <v>1928.7949999999998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</v>
      </c>
      <c r="C7" s="28">
        <v>92.92</v>
      </c>
      <c r="D7" s="28">
        <v>80.23</v>
      </c>
      <c r="E7" s="28">
        <v>80.5</v>
      </c>
      <c r="F7" s="28">
        <v>79.569999999999993</v>
      </c>
      <c r="G7" s="28">
        <v>77.16</v>
      </c>
      <c r="H7" s="28">
        <v>78.2</v>
      </c>
      <c r="I7" s="28">
        <v>78.489999999999995</v>
      </c>
      <c r="J7" s="28">
        <v>68.11</v>
      </c>
      <c r="K7" s="28">
        <v>57.15</v>
      </c>
      <c r="L7" s="28">
        <v>17.37</v>
      </c>
      <c r="M7" s="28">
        <v>2.4500000000000002</v>
      </c>
      <c r="N7" s="28">
        <v>-4.18</v>
      </c>
      <c r="O7" s="28">
        <v>-4.18</v>
      </c>
      <c r="P7" s="28">
        <v>0.61</v>
      </c>
      <c r="Q7" s="28">
        <v>-4.17</v>
      </c>
      <c r="R7" s="28">
        <v>61.1</v>
      </c>
      <c r="S7" s="28">
        <v>66</v>
      </c>
      <c r="T7" s="28">
        <v>94.1</v>
      </c>
      <c r="U7" s="28">
        <v>82</v>
      </c>
      <c r="V7" s="28">
        <v>107.22</v>
      </c>
      <c r="W7" s="28">
        <v>96.23</v>
      </c>
      <c r="X7" s="28">
        <v>80.5</v>
      </c>
      <c r="Y7" s="28">
        <v>80.5</v>
      </c>
      <c r="Z7" s="29"/>
      <c r="AA7" s="30">
        <f>IF(SUM(B7:Z7)&lt;&gt;0,AVERAGEIF(B7:Z7,"&lt;&gt;"""),"")</f>
        <v>60.370000000000012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50</v>
      </c>
      <c r="L12" s="52">
        <v>50</v>
      </c>
      <c r="M12" s="52">
        <v>30</v>
      </c>
      <c r="N12" s="52">
        <v>25</v>
      </c>
      <c r="O12" s="52">
        <v>25</v>
      </c>
      <c r="P12" s="52">
        <v>40</v>
      </c>
      <c r="Q12" s="52">
        <v>15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2.1459999999999999</v>
      </c>
      <c r="C14" s="57"/>
      <c r="D14" s="57">
        <v>10.58</v>
      </c>
      <c r="E14" s="57">
        <v>3.77</v>
      </c>
      <c r="F14" s="57">
        <v>4.34</v>
      </c>
      <c r="G14" s="57">
        <v>2.266</v>
      </c>
      <c r="H14" s="57">
        <v>3.5979999999999999</v>
      </c>
      <c r="I14" s="57">
        <v>6.2780000000000005</v>
      </c>
      <c r="J14" s="57">
        <v>2.6259999999999999</v>
      </c>
      <c r="K14" s="57">
        <v>5.8470000000000004</v>
      </c>
      <c r="L14" s="57">
        <v>0.29499999999999998</v>
      </c>
      <c r="M14" s="57">
        <v>0.14800000000000002</v>
      </c>
      <c r="N14" s="57">
        <v>0.442</v>
      </c>
      <c r="O14" s="57">
        <v>1.3840000000000001</v>
      </c>
      <c r="P14" s="57">
        <v>0.11700000000000001</v>
      </c>
      <c r="Q14" s="57">
        <v>0.113</v>
      </c>
      <c r="R14" s="57">
        <v>1.821</v>
      </c>
      <c r="S14" s="57">
        <v>9.5809999999999995</v>
      </c>
      <c r="T14" s="57"/>
      <c r="U14" s="57">
        <v>29.555999999999997</v>
      </c>
      <c r="V14" s="57"/>
      <c r="W14" s="57"/>
      <c r="X14" s="57">
        <v>23.69</v>
      </c>
      <c r="Y14" s="57">
        <v>8.69</v>
      </c>
      <c r="Z14" s="58"/>
      <c r="AA14" s="59">
        <f t="shared" si="0"/>
        <v>117.28799999999998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2.1459999999999999</v>
      </c>
      <c r="C16" s="62">
        <f t="shared" ref="C16:Z16" si="1">IF(LEN(C$2)&gt;0,SUM(C10:C15),"")</f>
        <v>0</v>
      </c>
      <c r="D16" s="62">
        <f t="shared" si="1"/>
        <v>10.58</v>
      </c>
      <c r="E16" s="62">
        <f t="shared" si="1"/>
        <v>3.77</v>
      </c>
      <c r="F16" s="62">
        <f t="shared" si="1"/>
        <v>4.34</v>
      </c>
      <c r="G16" s="62">
        <f t="shared" si="1"/>
        <v>2.266</v>
      </c>
      <c r="H16" s="62">
        <f t="shared" si="1"/>
        <v>3.5979999999999999</v>
      </c>
      <c r="I16" s="62">
        <f t="shared" si="1"/>
        <v>6.2780000000000005</v>
      </c>
      <c r="J16" s="62">
        <f t="shared" si="1"/>
        <v>2.6259999999999999</v>
      </c>
      <c r="K16" s="62">
        <f t="shared" si="1"/>
        <v>55.847000000000001</v>
      </c>
      <c r="L16" s="62">
        <f t="shared" si="1"/>
        <v>50.295000000000002</v>
      </c>
      <c r="M16" s="62">
        <f t="shared" si="1"/>
        <v>30.148</v>
      </c>
      <c r="N16" s="62">
        <f t="shared" si="1"/>
        <v>25.442</v>
      </c>
      <c r="O16" s="62">
        <f t="shared" si="1"/>
        <v>26.384</v>
      </c>
      <c r="P16" s="62">
        <f t="shared" si="1"/>
        <v>40.116999999999997</v>
      </c>
      <c r="Q16" s="62">
        <f t="shared" si="1"/>
        <v>15.113</v>
      </c>
      <c r="R16" s="62">
        <f t="shared" si="1"/>
        <v>1.821</v>
      </c>
      <c r="S16" s="62">
        <f t="shared" si="1"/>
        <v>9.5809999999999995</v>
      </c>
      <c r="T16" s="62">
        <f t="shared" si="1"/>
        <v>0</v>
      </c>
      <c r="U16" s="62">
        <f t="shared" si="1"/>
        <v>29.555999999999997</v>
      </c>
      <c r="V16" s="62">
        <f t="shared" si="1"/>
        <v>0</v>
      </c>
      <c r="W16" s="62">
        <f t="shared" si="1"/>
        <v>0</v>
      </c>
      <c r="X16" s="62">
        <f t="shared" si="1"/>
        <v>23.69</v>
      </c>
      <c r="Y16" s="62">
        <f t="shared" si="1"/>
        <v>8.69</v>
      </c>
      <c r="Z16" s="63" t="str">
        <f t="shared" si="1"/>
        <v/>
      </c>
      <c r="AA16" s="64">
        <f>SUM(AA10:AA15)</f>
        <v>352.28800000000001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81.177999999999997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2.2999999999999998</v>
      </c>
      <c r="R19" s="72">
        <v>2.2999999999999998</v>
      </c>
      <c r="S19" s="72">
        <v>34.1</v>
      </c>
      <c r="T19" s="72">
        <v>60.797999999999995</v>
      </c>
      <c r="U19" s="72">
        <v>2.2999999999999998</v>
      </c>
      <c r="V19" s="72">
        <v>2.2999999999999998</v>
      </c>
      <c r="W19" s="72">
        <v>2.2999999999999998</v>
      </c>
      <c r="X19" s="72">
        <v>2.2999999999999998</v>
      </c>
      <c r="Y19" s="72">
        <v>2.2999999999999998</v>
      </c>
      <c r="Z19" s="73"/>
      <c r="AA19" s="74">
        <f t="shared" ref="AA19:AA24" si="2">SUM(B19:Z19)</f>
        <v>222.876</v>
      </c>
    </row>
    <row r="20" spans="1:27" ht="24.95" customHeight="1" x14ac:dyDescent="0.2">
      <c r="A20" s="75" t="s">
        <v>15</v>
      </c>
      <c r="B20" s="76">
        <v>43.428000000000004</v>
      </c>
      <c r="C20" s="77">
        <v>15.683</v>
      </c>
      <c r="D20" s="77">
        <v>20.572000000000003</v>
      </c>
      <c r="E20" s="77">
        <v>19.665000000000003</v>
      </c>
      <c r="F20" s="77">
        <v>19.366000000000003</v>
      </c>
      <c r="G20" s="77">
        <v>21.913</v>
      </c>
      <c r="H20" s="77">
        <v>21.991</v>
      </c>
      <c r="I20" s="77">
        <v>17.86</v>
      </c>
      <c r="J20" s="77">
        <v>8.1660000000000004</v>
      </c>
      <c r="K20" s="77">
        <v>7.9539999999999997</v>
      </c>
      <c r="L20" s="77">
        <v>8.7880000000000003</v>
      </c>
      <c r="M20" s="77">
        <v>26.132999999999999</v>
      </c>
      <c r="N20" s="77">
        <v>3.4630000000000001</v>
      </c>
      <c r="O20" s="77">
        <v>5.5110000000000001</v>
      </c>
      <c r="P20" s="77">
        <v>2.2570000000000001</v>
      </c>
      <c r="Q20" s="77">
        <v>0.314</v>
      </c>
      <c r="R20" s="77">
        <v>0.29799999999999999</v>
      </c>
      <c r="S20" s="77">
        <v>0.28100000000000003</v>
      </c>
      <c r="T20" s="77">
        <v>0.27300000000000002</v>
      </c>
      <c r="U20" s="77">
        <v>14.471</v>
      </c>
      <c r="V20" s="77">
        <v>49.368999999999993</v>
      </c>
      <c r="W20" s="77">
        <v>58.083000000000006</v>
      </c>
      <c r="X20" s="77">
        <v>8.8819999999999997</v>
      </c>
      <c r="Y20" s="77">
        <v>0.98099999999999987</v>
      </c>
      <c r="Z20" s="78"/>
      <c r="AA20" s="79">
        <f t="shared" si="2"/>
        <v>375.702</v>
      </c>
    </row>
    <row r="21" spans="1:27" ht="24.95" customHeight="1" x14ac:dyDescent="0.2">
      <c r="A21" s="75" t="s">
        <v>16</v>
      </c>
      <c r="B21" s="80">
        <v>47.421999999999997</v>
      </c>
      <c r="C21" s="81">
        <v>45.328000000000003</v>
      </c>
      <c r="D21" s="81">
        <v>49.805999999999997</v>
      </c>
      <c r="E21" s="81">
        <v>51.112000000000002</v>
      </c>
      <c r="F21" s="81">
        <v>52.853000000000002</v>
      </c>
      <c r="G21" s="81">
        <v>43.939</v>
      </c>
      <c r="H21" s="81">
        <v>51.974999999999994</v>
      </c>
      <c r="I21" s="81">
        <v>57.45</v>
      </c>
      <c r="J21" s="81">
        <v>49.816000000000003</v>
      </c>
      <c r="K21" s="81">
        <v>53.812000000000005</v>
      </c>
      <c r="L21" s="81">
        <v>41.951000000000001</v>
      </c>
      <c r="M21" s="81">
        <v>65.539000000000001</v>
      </c>
      <c r="N21" s="81">
        <v>42.920999999999999</v>
      </c>
      <c r="O21" s="81">
        <v>49.553000000000004</v>
      </c>
      <c r="P21" s="81">
        <v>13.821999999999999</v>
      </c>
      <c r="Q21" s="81">
        <v>21.076999999999998</v>
      </c>
      <c r="R21" s="81">
        <v>22.535</v>
      </c>
      <c r="S21" s="81">
        <v>32.816000000000003</v>
      </c>
      <c r="T21" s="81">
        <v>18.899000000000001</v>
      </c>
      <c r="U21" s="81">
        <v>40.870000000000005</v>
      </c>
      <c r="V21" s="81">
        <v>25.514999999999997</v>
      </c>
      <c r="W21" s="81">
        <v>29.725000000000001</v>
      </c>
      <c r="X21" s="81">
        <v>28.044999999999998</v>
      </c>
      <c r="Y21" s="81">
        <v>41.147999999999996</v>
      </c>
      <c r="Z21" s="78"/>
      <c r="AA21" s="79">
        <f t="shared" si="2"/>
        <v>977.92899999999997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91.65</v>
      </c>
      <c r="C25" s="88">
        <f t="shared" si="3"/>
        <v>142.18899999999999</v>
      </c>
      <c r="D25" s="88">
        <f t="shared" si="3"/>
        <v>72.677999999999997</v>
      </c>
      <c r="E25" s="88">
        <f t="shared" si="3"/>
        <v>73.076999999999998</v>
      </c>
      <c r="F25" s="88">
        <f t="shared" si="3"/>
        <v>74.519000000000005</v>
      </c>
      <c r="G25" s="88">
        <f t="shared" si="3"/>
        <v>68.152000000000001</v>
      </c>
      <c r="H25" s="88">
        <f t="shared" si="3"/>
        <v>76.265999999999991</v>
      </c>
      <c r="I25" s="88">
        <f t="shared" si="3"/>
        <v>77.61</v>
      </c>
      <c r="J25" s="88">
        <f t="shared" si="3"/>
        <v>60.282000000000004</v>
      </c>
      <c r="K25" s="88">
        <f t="shared" si="3"/>
        <v>64.066000000000003</v>
      </c>
      <c r="L25" s="88">
        <f t="shared" si="3"/>
        <v>53.039000000000001</v>
      </c>
      <c r="M25" s="88">
        <f t="shared" si="3"/>
        <v>93.972000000000008</v>
      </c>
      <c r="N25" s="88">
        <f t="shared" si="3"/>
        <v>48.683999999999997</v>
      </c>
      <c r="O25" s="88">
        <f t="shared" si="3"/>
        <v>57.364000000000004</v>
      </c>
      <c r="P25" s="88">
        <f t="shared" si="3"/>
        <v>18.378999999999998</v>
      </c>
      <c r="Q25" s="88">
        <f t="shared" si="3"/>
        <v>23.690999999999999</v>
      </c>
      <c r="R25" s="88">
        <f t="shared" si="3"/>
        <v>25.132999999999999</v>
      </c>
      <c r="S25" s="88">
        <f t="shared" si="3"/>
        <v>67.197000000000003</v>
      </c>
      <c r="T25" s="88">
        <f t="shared" si="3"/>
        <v>79.97</v>
      </c>
      <c r="U25" s="88">
        <f t="shared" si="3"/>
        <v>57.641000000000005</v>
      </c>
      <c r="V25" s="88">
        <f t="shared" si="3"/>
        <v>77.183999999999983</v>
      </c>
      <c r="W25" s="88">
        <f t="shared" si="3"/>
        <v>90.108000000000004</v>
      </c>
      <c r="X25" s="88">
        <f t="shared" si="3"/>
        <v>39.226999999999997</v>
      </c>
      <c r="Y25" s="88">
        <f t="shared" si="3"/>
        <v>44.428999999999995</v>
      </c>
      <c r="Z25" s="89">
        <f t="shared" si="3"/>
        <v>0</v>
      </c>
      <c r="AA25" s="90">
        <f t="shared" si="3"/>
        <v>1576.5070000000001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93.796000000000006</v>
      </c>
      <c r="C29" s="77">
        <v>142.18899999999999</v>
      </c>
      <c r="D29" s="77">
        <v>83.257999999999996</v>
      </c>
      <c r="E29" s="77">
        <v>76.846999999999994</v>
      </c>
      <c r="F29" s="77">
        <v>78.858999999999995</v>
      </c>
      <c r="G29" s="77">
        <v>70.418000000000006</v>
      </c>
      <c r="H29" s="77">
        <v>79.864000000000004</v>
      </c>
      <c r="I29" s="77">
        <v>83.888000000000005</v>
      </c>
      <c r="J29" s="77">
        <v>62.908000000000001</v>
      </c>
      <c r="K29" s="77">
        <v>119.913</v>
      </c>
      <c r="L29" s="77">
        <v>103.334</v>
      </c>
      <c r="M29" s="77">
        <v>124.12</v>
      </c>
      <c r="N29" s="77">
        <v>74.126000000000005</v>
      </c>
      <c r="O29" s="77">
        <v>83.748000000000005</v>
      </c>
      <c r="P29" s="77">
        <v>58.496000000000002</v>
      </c>
      <c r="Q29" s="77">
        <v>38.804000000000002</v>
      </c>
      <c r="R29" s="77">
        <v>26.954000000000001</v>
      </c>
      <c r="S29" s="77">
        <v>76.778000000000006</v>
      </c>
      <c r="T29" s="77">
        <v>79.97</v>
      </c>
      <c r="U29" s="77">
        <v>87.197000000000003</v>
      </c>
      <c r="V29" s="77">
        <v>77.183999999999997</v>
      </c>
      <c r="W29" s="77">
        <v>90.108000000000004</v>
      </c>
      <c r="X29" s="77">
        <v>62.917000000000002</v>
      </c>
      <c r="Y29" s="77">
        <v>53.119</v>
      </c>
      <c r="Z29" s="78"/>
      <c r="AA29" s="79">
        <f>SUM(B29:Z29)</f>
        <v>1928.7950000000003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93.796000000000006</v>
      </c>
      <c r="C31" s="62">
        <f t="shared" si="4"/>
        <v>142.18899999999999</v>
      </c>
      <c r="D31" s="62">
        <f t="shared" si="4"/>
        <v>83.257999999999996</v>
      </c>
      <c r="E31" s="62">
        <f t="shared" si="4"/>
        <v>76.846999999999994</v>
      </c>
      <c r="F31" s="62">
        <f t="shared" si="4"/>
        <v>78.858999999999995</v>
      </c>
      <c r="G31" s="62">
        <f t="shared" si="4"/>
        <v>70.418000000000006</v>
      </c>
      <c r="H31" s="62">
        <f t="shared" si="4"/>
        <v>79.864000000000004</v>
      </c>
      <c r="I31" s="62">
        <f t="shared" si="4"/>
        <v>83.888000000000005</v>
      </c>
      <c r="J31" s="62">
        <f t="shared" si="4"/>
        <v>62.908000000000001</v>
      </c>
      <c r="K31" s="62">
        <f t="shared" si="4"/>
        <v>119.913</v>
      </c>
      <c r="L31" s="62">
        <f t="shared" si="4"/>
        <v>103.334</v>
      </c>
      <c r="M31" s="62">
        <f t="shared" si="4"/>
        <v>124.12</v>
      </c>
      <c r="N31" s="62">
        <f t="shared" si="4"/>
        <v>74.126000000000005</v>
      </c>
      <c r="O31" s="62">
        <f t="shared" si="4"/>
        <v>83.748000000000005</v>
      </c>
      <c r="P31" s="62">
        <f t="shared" si="4"/>
        <v>58.496000000000002</v>
      </c>
      <c r="Q31" s="62">
        <f t="shared" si="4"/>
        <v>38.804000000000002</v>
      </c>
      <c r="R31" s="62">
        <f t="shared" si="4"/>
        <v>26.954000000000001</v>
      </c>
      <c r="S31" s="62">
        <f t="shared" si="4"/>
        <v>76.778000000000006</v>
      </c>
      <c r="T31" s="62">
        <f t="shared" si="4"/>
        <v>79.97</v>
      </c>
      <c r="U31" s="62">
        <f t="shared" si="4"/>
        <v>87.197000000000003</v>
      </c>
      <c r="V31" s="62">
        <f t="shared" si="4"/>
        <v>77.183999999999997</v>
      </c>
      <c r="W31" s="62">
        <f t="shared" si="4"/>
        <v>90.108000000000004</v>
      </c>
      <c r="X31" s="62">
        <f t="shared" si="4"/>
        <v>62.917000000000002</v>
      </c>
      <c r="Y31" s="62">
        <f t="shared" si="4"/>
        <v>53.119</v>
      </c>
      <c r="Z31" s="63">
        <f t="shared" si="4"/>
        <v>0</v>
      </c>
      <c r="AA31" s="64">
        <f t="shared" si="4"/>
        <v>1928.7950000000003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93.796000000000006</v>
      </c>
      <c r="C51" s="88">
        <f t="shared" si="10"/>
        <v>142.18899999999999</v>
      </c>
      <c r="D51" s="88">
        <f t="shared" si="10"/>
        <v>83.257999999999996</v>
      </c>
      <c r="E51" s="88">
        <f t="shared" si="10"/>
        <v>76.846999999999994</v>
      </c>
      <c r="F51" s="88">
        <f t="shared" si="10"/>
        <v>78.859000000000009</v>
      </c>
      <c r="G51" s="88">
        <f t="shared" si="10"/>
        <v>70.418000000000006</v>
      </c>
      <c r="H51" s="88">
        <f t="shared" si="10"/>
        <v>79.86399999999999</v>
      </c>
      <c r="I51" s="88">
        <f t="shared" si="10"/>
        <v>83.888000000000005</v>
      </c>
      <c r="J51" s="88">
        <f t="shared" si="10"/>
        <v>62.908000000000001</v>
      </c>
      <c r="K51" s="88">
        <f t="shared" si="10"/>
        <v>119.91300000000001</v>
      </c>
      <c r="L51" s="88">
        <f t="shared" si="10"/>
        <v>103.334</v>
      </c>
      <c r="M51" s="88">
        <f t="shared" si="10"/>
        <v>124.12</v>
      </c>
      <c r="N51" s="88">
        <f t="shared" si="10"/>
        <v>74.126000000000005</v>
      </c>
      <c r="O51" s="88">
        <f t="shared" si="10"/>
        <v>83.748000000000005</v>
      </c>
      <c r="P51" s="88">
        <f t="shared" si="10"/>
        <v>58.495999999999995</v>
      </c>
      <c r="Q51" s="88">
        <f t="shared" si="10"/>
        <v>38.804000000000002</v>
      </c>
      <c r="R51" s="88">
        <f t="shared" si="10"/>
        <v>26.954000000000001</v>
      </c>
      <c r="S51" s="88">
        <f t="shared" si="10"/>
        <v>76.778000000000006</v>
      </c>
      <c r="T51" s="88">
        <f t="shared" si="10"/>
        <v>79.97</v>
      </c>
      <c r="U51" s="88">
        <f t="shared" si="10"/>
        <v>87.197000000000003</v>
      </c>
      <c r="V51" s="88">
        <f t="shared" si="10"/>
        <v>77.183999999999983</v>
      </c>
      <c r="W51" s="88">
        <f t="shared" si="10"/>
        <v>90.108000000000004</v>
      </c>
      <c r="X51" s="88">
        <f t="shared" si="10"/>
        <v>62.917000000000002</v>
      </c>
      <c r="Y51" s="88">
        <f t="shared" si="10"/>
        <v>53.118999999999993</v>
      </c>
      <c r="Z51" s="89">
        <f t="shared" si="10"/>
        <v>0</v>
      </c>
      <c r="AA51" s="104">
        <f>SUM(B51:Z51)</f>
        <v>1928.7950000000003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</v>
      </c>
      <c r="C7" s="117">
        <v>92.92</v>
      </c>
      <c r="D7" s="117">
        <v>80.23</v>
      </c>
      <c r="E7" s="117">
        <v>80.5</v>
      </c>
      <c r="F7" s="117">
        <v>79.569999999999993</v>
      </c>
      <c r="G7" s="117">
        <v>77.16</v>
      </c>
      <c r="H7" s="117">
        <v>78.2</v>
      </c>
      <c r="I7" s="117">
        <v>78.489999999999995</v>
      </c>
      <c r="J7" s="117">
        <v>68.11</v>
      </c>
      <c r="K7" s="117">
        <v>57.15</v>
      </c>
      <c r="L7" s="117">
        <v>17.37</v>
      </c>
      <c r="M7" s="117">
        <v>2.4500000000000002</v>
      </c>
      <c r="N7" s="117">
        <v>-4.18</v>
      </c>
      <c r="O7" s="117">
        <v>-4.18</v>
      </c>
      <c r="P7" s="117">
        <v>0.61</v>
      </c>
      <c r="Q7" s="117">
        <v>-4.17</v>
      </c>
      <c r="R7" s="117">
        <v>61.1</v>
      </c>
      <c r="S7" s="117">
        <v>66</v>
      </c>
      <c r="T7" s="117">
        <v>94.1</v>
      </c>
      <c r="U7" s="117">
        <v>82</v>
      </c>
      <c r="V7" s="117">
        <v>107.22</v>
      </c>
      <c r="W7" s="117">
        <v>96.23</v>
      </c>
      <c r="X7" s="117">
        <v>80.5</v>
      </c>
      <c r="Y7" s="117">
        <v>80.5</v>
      </c>
      <c r="Z7" s="118"/>
      <c r="AA7" s="119">
        <f>IF(SUM(B7:Z7)&lt;&gt;0,AVERAGEIF(B7:Z7,"&lt;&gt;"""),"")</f>
        <v>60.370000000000012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2023-05-26T20:23:33Z</dcterms:created>
  <dcterms:modified xsi:type="dcterms:W3CDTF">2023-05-26T20:23:34Z</dcterms:modified>
</cp:coreProperties>
</file>