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<sst xmlns="http://schemas.openxmlformats.org/spreadsheetml/2006/main" count="117" uniqueCount="53">
  <si>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25/05/2023 23:21:28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</si>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</sst>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FB-48E2-9CF5-D4A5CCBC4F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FB-48E2-9CF5-D4A5CCBC4F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6FB-48E2-9CF5-D4A5CCBC4F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FB-48E2-9CF5-D4A5CCBC4F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33.954000000000001</c:v>
                </c:pt>
                <c:pt idx="1">
                  <c:v>60.966000000000001</c:v>
                </c:pt>
                <c:pt idx="2">
                  <c:v>63.88</c:v>
                </c:pt>
                <c:pt idx="3">
                  <c:v>60.030999999999999</c:v>
                </c:pt>
                <c:pt idx="4">
                  <c:v>65.566999999999993</c:v>
                </c:pt>
                <c:pt idx="5">
                  <c:v>63.2</c:v>
                </c:pt>
                <c:pt idx="6">
                  <c:v>93.552999999999997</c:v>
                </c:pt>
                <c:pt idx="7">
                  <c:v>71.472999999999999</c:v>
                </c:pt>
                <c:pt idx="8">
                  <c:v>125.21899999999999</c:v>
                </c:pt>
                <c:pt idx="9">
                  <c:v>232.06299999999999</c:v>
                </c:pt>
                <c:pt idx="10">
                  <c:v>127.375</c:v>
                </c:pt>
                <c:pt idx="11">
                  <c:v>113.41199999999999</c:v>
                </c:pt>
                <c:pt idx="12">
                  <c:v>69.89</c:v>
                </c:pt>
                <c:pt idx="13">
                  <c:v>67.632999999999996</c:v>
                </c:pt>
                <c:pt idx="14">
                  <c:v>33.975999999999999</c:v>
                </c:pt>
                <c:pt idx="15">
                  <c:v>70.987000000000009</c:v>
                </c:pt>
                <c:pt idx="16">
                  <c:v>27.409000000000002</c:v>
                </c:pt>
                <c:pt idx="17">
                  <c:v>29.038000000000004</c:v>
                </c:pt>
                <c:pt idx="18">
                  <c:v>56.552999999999997</c:v>
                </c:pt>
                <c:pt idx="19">
                  <c:v>56.120000000000005</c:v>
                </c:pt>
                <c:pt idx="20">
                  <c:v>51.027000000000001</c:v>
                </c:pt>
                <c:pt idx="21">
                  <c:v>59.477000000000004</c:v>
                </c:pt>
                <c:pt idx="22">
                  <c:v>65.718999999999994</c:v>
                </c:pt>
                <c:pt idx="23">
                  <c:v>54.980999999999995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FB-48E2-9CF5-D4A5CCBC4F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FB-48E2-9CF5-D4A5CCBC4F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FB-48E2-9CF5-D4A5CCBC4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40.913999999999994</c:v>
                </c:pt>
                <c:pt idx="1">
                  <c:v>68.331999999999994</c:v>
                </c:pt>
                <c:pt idx="2">
                  <c:v>70.940000000000012</c:v>
                </c:pt>
                <c:pt idx="3">
                  <c:v>67.570000000000007</c:v>
                </c:pt>
                <c:pt idx="4">
                  <c:v>73.063999999999993</c:v>
                </c:pt>
                <c:pt idx="5">
                  <c:v>72.34899999999999</c:v>
                </c:pt>
                <c:pt idx="6">
                  <c:v>104.82000000000001</c:v>
                </c:pt>
                <c:pt idx="7">
                  <c:v>84.388000000000005</c:v>
                </c:pt>
                <c:pt idx="8">
                  <c:v>138.858</c:v>
                </c:pt>
                <c:pt idx="9">
                  <c:v>246.37700000000001</c:v>
                </c:pt>
                <c:pt idx="10">
                  <c:v>140.49800000000002</c:v>
                </c:pt>
                <c:pt idx="11">
                  <c:v>113.41199999999999</c:v>
                </c:pt>
                <c:pt idx="12">
                  <c:v>69.889999999999986</c:v>
                </c:pt>
                <c:pt idx="13">
                  <c:v>67.632999999999996</c:v>
                </c:pt>
                <c:pt idx="14">
                  <c:v>33.975999999999999</c:v>
                </c:pt>
                <c:pt idx="15">
                  <c:v>70.987000000000009</c:v>
                </c:pt>
                <c:pt idx="16">
                  <c:v>27.699000000000002</c:v>
                </c:pt>
                <c:pt idx="17">
                  <c:v>38.564999999999998</c:v>
                </c:pt>
                <c:pt idx="18">
                  <c:v>61.455999999999996</c:v>
                </c:pt>
                <c:pt idx="19">
                  <c:v>56.207000000000001</c:v>
                </c:pt>
                <c:pt idx="20">
                  <c:v>51.027000000000008</c:v>
                </c:pt>
                <c:pt idx="21">
                  <c:v>63.320999999999998</c:v>
                </c:pt>
                <c:pt idx="22">
                  <c:v>65.838999999999999</c:v>
                </c:pt>
                <c:pt idx="23">
                  <c:v>54.981000000000002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FB-48E2-9CF5-D4A5CCBC4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83</c:v>
                </c:pt>
                <c:pt idx="2">
                  <c:v>82.5</c:v>
                </c:pt>
                <c:pt idx="3">
                  <c:v>82.5</c:v>
                </c:pt>
                <c:pt idx="4">
                  <c:v>82.5</c:v>
                </c:pt>
                <c:pt idx="5">
                  <c:v>82.5</c:v>
                </c:pt>
                <c:pt idx="6">
                  <c:v>82.5</c:v>
                </c:pt>
                <c:pt idx="7">
                  <c:v>82.5</c:v>
                </c:pt>
                <c:pt idx="8">
                  <c:v>82.5</c:v>
                </c:pt>
                <c:pt idx="9">
                  <c:v>80.459999999999994</c:v>
                </c:pt>
                <c:pt idx="10">
                  <c:v>52.13</c:v>
                </c:pt>
                <c:pt idx="11">
                  <c:v>29.01</c:v>
                </c:pt>
                <c:pt idx="12">
                  <c:v>19.010000000000002</c:v>
                </c:pt>
                <c:pt idx="13">
                  <c:v>77.5</c:v>
                </c:pt>
                <c:pt idx="14">
                  <c:v>63.48</c:v>
                </c:pt>
                <c:pt idx="15">
                  <c:v>87</c:v>
                </c:pt>
                <c:pt idx="16">
                  <c:v>79.28</c:v>
                </c:pt>
                <c:pt idx="17">
                  <c:v>82.5</c:v>
                </c:pt>
                <c:pt idx="18">
                  <c:v>83.74</c:v>
                </c:pt>
                <c:pt idx="19">
                  <c:v>91.38</c:v>
                </c:pt>
                <c:pt idx="20">
                  <c:v>101.01</c:v>
                </c:pt>
                <c:pt idx="21">
                  <c:v>93</c:v>
                </c:pt>
                <c:pt idx="22">
                  <c:v>88.76</c:v>
                </c:pt>
                <c:pt idx="2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FB-48E2-9CF5-D4A5CCBC4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40.914000000000001</v>
      </c>
      <c r="C4" s="18">
        <v>68.331999999999994</v>
      </c>
      <c r="D4" s="18">
        <v>70.94</v>
      </c>
      <c r="E4" s="18">
        <v>67.569999999999993</v>
      </c>
      <c r="F4" s="18">
        <v>73.063999999999993</v>
      </c>
      <c r="G4" s="18">
        <v>72.349000000000004</v>
      </c>
      <c r="H4" s="18">
        <v>104.82000000000001</v>
      </c>
      <c r="I4" s="18">
        <v>84.388000000000005</v>
      </c>
      <c r="J4" s="18">
        <v>138.858</v>
      </c>
      <c r="K4" s="18">
        <v>246.37700000000001</v>
      </c>
      <c r="L4" s="18">
        <v>140.49800000000002</v>
      </c>
      <c r="M4" s="18">
        <v>113.41199999999999</v>
      </c>
      <c r="N4" s="18">
        <v>69.89</v>
      </c>
      <c r="O4" s="18">
        <v>67.632999999999996</v>
      </c>
      <c r="P4" s="18">
        <v>33.975999999999999</v>
      </c>
      <c r="Q4" s="18">
        <v>70.987000000000009</v>
      </c>
      <c r="R4" s="18">
        <v>27.699000000000002</v>
      </c>
      <c r="S4" s="18">
        <v>38.564999999999998</v>
      </c>
      <c r="T4" s="18">
        <v>61.455999999999996</v>
      </c>
      <c r="U4" s="18">
        <v>56.207000000000008</v>
      </c>
      <c r="V4" s="18">
        <v>51.027000000000001</v>
      </c>
      <c r="W4" s="18">
        <v>63.321000000000005</v>
      </c>
      <c r="X4" s="18">
        <v>65.838999999999999</v>
      </c>
      <c r="Y4" s="18">
        <v>54.980999999999995</v>
      </c>
      <c r="Z4" s="19"/>
      <c r="AA4" s="20">
        <f>SUM(B4:Z4)</f>
        <v>1883.1030000000003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83</v>
      </c>
      <c r="D7" s="28">
        <v>82.5</v>
      </c>
      <c r="E7" s="28">
        <v>82.5</v>
      </c>
      <c r="F7" s="28">
        <v>82.5</v>
      </c>
      <c r="G7" s="28">
        <v>82.5</v>
      </c>
      <c r="H7" s="28">
        <v>82.5</v>
      </c>
      <c r="I7" s="28">
        <v>82.5</v>
      </c>
      <c r="J7" s="28">
        <v>82.5</v>
      </c>
      <c r="K7" s="28">
        <v>80.459999999999994</v>
      </c>
      <c r="L7" s="28">
        <v>52.13</v>
      </c>
      <c r="M7" s="28">
        <v>29.01</v>
      </c>
      <c r="N7" s="28">
        <v>19.010000000000002</v>
      </c>
      <c r="O7" s="28">
        <v>77.5</v>
      </c>
      <c r="P7" s="28">
        <v>63.48</v>
      </c>
      <c r="Q7" s="28">
        <v>87</v>
      </c>
      <c r="R7" s="28">
        <v>79.28</v>
      </c>
      <c r="S7" s="28">
        <v>82.5</v>
      </c>
      <c r="T7" s="28">
        <v>83.74</v>
      </c>
      <c r="U7" s="28">
        <v>91.38</v>
      </c>
      <c r="V7" s="28">
        <v>101.01</v>
      </c>
      <c r="W7" s="28">
        <v>93</v>
      </c>
      <c r="X7" s="28">
        <v>88.76</v>
      </c>
      <c r="Y7" s="28">
        <v>83</v>
      </c>
      <c r="Z7" s="29"/>
      <c r="AA7" s="30">
        <f>IF(SUM(B7:Z7)&lt;&gt;0,AVERAGEIF(B7:Z7,"&lt;&gt;"""),"")</f>
        <v>77.260833333333323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33.954000000000001</v>
      </c>
      <c r="C14" s="57">
        <v>60.966000000000001</v>
      </c>
      <c r="D14" s="57">
        <v>63.88</v>
      </c>
      <c r="E14" s="57">
        <v>60.030999999999999</v>
      </c>
      <c r="F14" s="57">
        <v>65.566999999999993</v>
      </c>
      <c r="G14" s="57">
        <v>63.2</v>
      </c>
      <c r="H14" s="57">
        <v>93.552999999999997</v>
      </c>
      <c r="I14" s="57">
        <v>71.472999999999999</v>
      </c>
      <c r="J14" s="57">
        <v>125.21899999999999</v>
      </c>
      <c r="K14" s="57">
        <v>232.06299999999999</v>
      </c>
      <c r="L14" s="57">
        <v>127.375</v>
      </c>
      <c r="M14" s="57">
        <v>113.41199999999999</v>
      </c>
      <c r="N14" s="57">
        <v>69.89</v>
      </c>
      <c r="O14" s="57">
        <v>67.632999999999996</v>
      </c>
      <c r="P14" s="57">
        <v>33.975999999999999</v>
      </c>
      <c r="Q14" s="57">
        <v>70.987000000000009</v>
      </c>
      <c r="R14" s="57">
        <v>27.409000000000002</v>
      </c>
      <c r="S14" s="57">
        <v>29.038000000000004</v>
      </c>
      <c r="T14" s="57">
        <v>56.552999999999997</v>
      </c>
      <c r="U14" s="57">
        <v>56.120000000000005</v>
      </c>
      <c r="V14" s="57">
        <v>51.027000000000001</v>
      </c>
      <c r="W14" s="57">
        <v>59.477000000000004</v>
      </c>
      <c r="X14" s="57">
        <v>65.718999999999994</v>
      </c>
      <c r="Y14" s="57">
        <v>54.980999999999995</v>
      </c>
      <c r="Z14" s="58"/>
      <c r="AA14" s="59">
        <f t="shared" si="0"/>
        <v>1753.5030000000002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33.954000000000001</v>
      </c>
      <c r="C16" s="62">
        <f t="shared" ref="C16:Z16" si="1">IF(LEN(C$2)&gt;0,SUM(C10:C15),"")</f>
        <v>60.966000000000001</v>
      </c>
      <c r="D16" s="62">
        <f t="shared" si="1"/>
        <v>63.88</v>
      </c>
      <c r="E16" s="62">
        <f t="shared" si="1"/>
        <v>60.030999999999999</v>
      </c>
      <c r="F16" s="62">
        <f t="shared" si="1"/>
        <v>65.566999999999993</v>
      </c>
      <c r="G16" s="62">
        <f t="shared" si="1"/>
        <v>63.2</v>
      </c>
      <c r="H16" s="62">
        <f t="shared" si="1"/>
        <v>93.552999999999997</v>
      </c>
      <c r="I16" s="62">
        <f t="shared" si="1"/>
        <v>71.472999999999999</v>
      </c>
      <c r="J16" s="62">
        <f t="shared" si="1"/>
        <v>125.21899999999999</v>
      </c>
      <c r="K16" s="62">
        <f t="shared" si="1"/>
        <v>232.06299999999999</v>
      </c>
      <c r="L16" s="62">
        <f t="shared" si="1"/>
        <v>127.375</v>
      </c>
      <c r="M16" s="62">
        <f t="shared" si="1"/>
        <v>113.41199999999999</v>
      </c>
      <c r="N16" s="62">
        <f t="shared" si="1"/>
        <v>69.89</v>
      </c>
      <c r="O16" s="62">
        <f t="shared" si="1"/>
        <v>67.632999999999996</v>
      </c>
      <c r="P16" s="62">
        <f t="shared" si="1"/>
        <v>33.975999999999999</v>
      </c>
      <c r="Q16" s="62">
        <f t="shared" si="1"/>
        <v>70.987000000000009</v>
      </c>
      <c r="R16" s="62">
        <f t="shared" si="1"/>
        <v>27.409000000000002</v>
      </c>
      <c r="S16" s="62">
        <f t="shared" si="1"/>
        <v>29.038000000000004</v>
      </c>
      <c r="T16" s="62">
        <f t="shared" si="1"/>
        <v>56.552999999999997</v>
      </c>
      <c r="U16" s="62">
        <f t="shared" si="1"/>
        <v>56.120000000000005</v>
      </c>
      <c r="V16" s="62">
        <f t="shared" si="1"/>
        <v>51.027000000000001</v>
      </c>
      <c r="W16" s="62">
        <f t="shared" si="1"/>
        <v>59.477000000000004</v>
      </c>
      <c r="X16" s="62">
        <f t="shared" si="1"/>
        <v>65.718999999999994</v>
      </c>
      <c r="Y16" s="62">
        <f t="shared" si="1"/>
        <v>54.980999999999995</v>
      </c>
      <c r="Z16" s="63" t="str">
        <f t="shared" si="1"/>
        <v/>
      </c>
      <c r="AA16" s="64">
        <f>SUM(AA10:AA15)</f>
        <v>1753.5030000000002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4.7329999999999997</v>
      </c>
      <c r="C20" s="77">
        <v>4.6970000000000001</v>
      </c>
      <c r="D20" s="77">
        <v>4.681</v>
      </c>
      <c r="E20" s="77">
        <v>4.7279999999999998</v>
      </c>
      <c r="F20" s="77">
        <v>4.8899999999999997</v>
      </c>
      <c r="G20" s="77">
        <v>5.508</v>
      </c>
      <c r="H20" s="77">
        <v>6.593</v>
      </c>
      <c r="I20" s="77">
        <v>7.2450000000000001</v>
      </c>
      <c r="J20" s="77">
        <v>7.2939999999999996</v>
      </c>
      <c r="K20" s="77">
        <v>7.2380000000000004</v>
      </c>
      <c r="L20" s="77">
        <v>7.2409999999999997</v>
      </c>
      <c r="M20" s="77"/>
      <c r="N20" s="77"/>
      <c r="O20" s="77"/>
      <c r="P20" s="77"/>
      <c r="Q20" s="77"/>
      <c r="R20" s="77"/>
      <c r="S20" s="77">
        <v>1.1359999999999999</v>
      </c>
      <c r="T20" s="77"/>
      <c r="U20" s="77">
        <v>3.9E-2</v>
      </c>
      <c r="V20" s="77"/>
      <c r="W20" s="77"/>
      <c r="X20" s="77"/>
      <c r="Y20" s="77"/>
      <c r="Z20" s="78"/>
      <c r="AA20" s="79">
        <f t="shared" si="2"/>
        <v>66.022999999999982</v>
      </c>
    </row>
    <row r="21" spans="1:27" ht="24.95" customHeight="1" x14ac:dyDescent="0.2">
      <c r="A21" s="75" t="s">
        <v>16</v>
      </c>
      <c r="B21" s="80">
        <v>2.2269999999999999</v>
      </c>
      <c r="C21" s="81">
        <v>2.669</v>
      </c>
      <c r="D21" s="81">
        <v>2.379</v>
      </c>
      <c r="E21" s="81">
        <v>2.8109999999999999</v>
      </c>
      <c r="F21" s="81">
        <v>2.6070000000000002</v>
      </c>
      <c r="G21" s="81">
        <v>3.641</v>
      </c>
      <c r="H21" s="81">
        <v>4.6740000000000004</v>
      </c>
      <c r="I21" s="81">
        <v>5.67</v>
      </c>
      <c r="J21" s="81">
        <v>6.3449999999999998</v>
      </c>
      <c r="K21" s="81">
        <v>7.0760000000000005</v>
      </c>
      <c r="L21" s="81">
        <v>5.8819999999999997</v>
      </c>
      <c r="M21" s="81"/>
      <c r="N21" s="81"/>
      <c r="O21" s="81"/>
      <c r="P21" s="81"/>
      <c r="Q21" s="81"/>
      <c r="R21" s="81">
        <v>0.29000000000000004</v>
      </c>
      <c r="S21" s="81">
        <v>8.391</v>
      </c>
      <c r="T21" s="81">
        <v>4.9030000000000005</v>
      </c>
      <c r="U21" s="81">
        <v>4.8000000000000001E-2</v>
      </c>
      <c r="V21" s="81"/>
      <c r="W21" s="81">
        <v>3.8439999999999999</v>
      </c>
      <c r="X21" s="81">
        <v>0.12</v>
      </c>
      <c r="Y21" s="81"/>
      <c r="Z21" s="78"/>
      <c r="AA21" s="79">
        <f t="shared" si="2"/>
        <v>63.576999999999998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6.9599999999999991</v>
      </c>
      <c r="C25" s="88">
        <f t="shared" ref="C25:Z25" si="3">IF(LEN(C$2)&gt;0,SUM(C19:C24),"")</f>
        <v>7.3659999999999997</v>
      </c>
      <c r="D25" s="88">
        <f t="shared" si="3"/>
        <v>7.0600000000000005</v>
      </c>
      <c r="E25" s="88">
        <f t="shared" si="3"/>
        <v>7.5389999999999997</v>
      </c>
      <c r="F25" s="88">
        <f t="shared" si="3"/>
        <v>7.4969999999999999</v>
      </c>
      <c r="G25" s="88">
        <f t="shared" si="3"/>
        <v>9.1490000000000009</v>
      </c>
      <c r="H25" s="88">
        <f t="shared" si="3"/>
        <v>11.266999999999999</v>
      </c>
      <c r="I25" s="88">
        <f t="shared" si="3"/>
        <v>12.914999999999999</v>
      </c>
      <c r="J25" s="88">
        <f t="shared" si="3"/>
        <v>13.638999999999999</v>
      </c>
      <c r="K25" s="88">
        <f t="shared" si="3"/>
        <v>14.314</v>
      </c>
      <c r="L25" s="88">
        <f t="shared" si="3"/>
        <v>13.122999999999999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0.29000000000000004</v>
      </c>
      <c r="S25" s="88">
        <f t="shared" si="3"/>
        <v>9.5269999999999992</v>
      </c>
      <c r="T25" s="88">
        <f t="shared" si="3"/>
        <v>4.9030000000000005</v>
      </c>
      <c r="U25" s="88">
        <f t="shared" si="3"/>
        <v>8.6999999999999994E-2</v>
      </c>
      <c r="V25" s="88">
        <f t="shared" si="3"/>
        <v>0</v>
      </c>
      <c r="W25" s="88">
        <f t="shared" si="3"/>
        <v>3.8439999999999999</v>
      </c>
      <c r="X25" s="88">
        <f t="shared" si="3"/>
        <v>0.12</v>
      </c>
      <c r="Y25" s="88">
        <f t="shared" si="3"/>
        <v>0</v>
      </c>
      <c r="Z25" s="89" t="str">
        <f t="shared" si="3"/>
        <v/>
      </c>
      <c r="AA25" s="90">
        <f>SUM(AA19:AA24)</f>
        <v>129.59999999999997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40.914000000000001</v>
      </c>
      <c r="C29" s="77">
        <v>68.331999999999994</v>
      </c>
      <c r="D29" s="77">
        <v>70.94</v>
      </c>
      <c r="E29" s="77">
        <v>67.569999999999993</v>
      </c>
      <c r="F29" s="77">
        <v>73.063999999999993</v>
      </c>
      <c r="G29" s="77">
        <v>72.349000000000004</v>
      </c>
      <c r="H29" s="77">
        <v>104.82</v>
      </c>
      <c r="I29" s="77">
        <v>84.388000000000005</v>
      </c>
      <c r="J29" s="77">
        <v>138.858</v>
      </c>
      <c r="K29" s="77">
        <v>246.37700000000001</v>
      </c>
      <c r="L29" s="77">
        <v>140.49799999999999</v>
      </c>
      <c r="M29" s="77">
        <v>113.41200000000001</v>
      </c>
      <c r="N29" s="77">
        <v>69.89</v>
      </c>
      <c r="O29" s="77">
        <v>67.632999999999996</v>
      </c>
      <c r="P29" s="77">
        <v>33.975999999999999</v>
      </c>
      <c r="Q29" s="77">
        <v>70.986999999999995</v>
      </c>
      <c r="R29" s="77">
        <v>27.699000000000002</v>
      </c>
      <c r="S29" s="77">
        <v>38.564999999999998</v>
      </c>
      <c r="T29" s="77">
        <v>61.456000000000003</v>
      </c>
      <c r="U29" s="77">
        <v>56.207000000000001</v>
      </c>
      <c r="V29" s="77">
        <v>51.027000000000001</v>
      </c>
      <c r="W29" s="77">
        <v>63.320999999999998</v>
      </c>
      <c r="X29" s="77">
        <v>65.838999999999999</v>
      </c>
      <c r="Y29" s="77">
        <v>54.981000000000002</v>
      </c>
      <c r="Z29" s="78"/>
      <c r="AA29" s="79">
        <f>SUM(B29:Z29)</f>
        <v>1883.1030000000003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40.914000000000001</v>
      </c>
      <c r="C31" s="62">
        <f t="shared" ref="C31:Z31" si="4">IF(LEN(C$2)&gt;0,SUM(C28:C30),"")</f>
        <v>68.331999999999994</v>
      </c>
      <c r="D31" s="62">
        <f t="shared" si="4"/>
        <v>70.94</v>
      </c>
      <c r="E31" s="62">
        <f t="shared" si="4"/>
        <v>67.569999999999993</v>
      </c>
      <c r="F31" s="62">
        <f t="shared" si="4"/>
        <v>73.063999999999993</v>
      </c>
      <c r="G31" s="62">
        <f t="shared" si="4"/>
        <v>72.349000000000004</v>
      </c>
      <c r="H31" s="62">
        <f t="shared" si="4"/>
        <v>104.82</v>
      </c>
      <c r="I31" s="62">
        <f t="shared" si="4"/>
        <v>84.388000000000005</v>
      </c>
      <c r="J31" s="62">
        <f t="shared" si="4"/>
        <v>138.858</v>
      </c>
      <c r="K31" s="62">
        <f t="shared" si="4"/>
        <v>246.37700000000001</v>
      </c>
      <c r="L31" s="62">
        <f t="shared" si="4"/>
        <v>140.49799999999999</v>
      </c>
      <c r="M31" s="62">
        <f t="shared" si="4"/>
        <v>113.41200000000001</v>
      </c>
      <c r="N31" s="62">
        <f t="shared" si="4"/>
        <v>69.89</v>
      </c>
      <c r="O31" s="62">
        <f t="shared" si="4"/>
        <v>67.632999999999996</v>
      </c>
      <c r="P31" s="62">
        <f t="shared" si="4"/>
        <v>33.975999999999999</v>
      </c>
      <c r="Q31" s="62">
        <f t="shared" si="4"/>
        <v>70.986999999999995</v>
      </c>
      <c r="R31" s="62">
        <f t="shared" si="4"/>
        <v>27.699000000000002</v>
      </c>
      <c r="S31" s="62">
        <f t="shared" si="4"/>
        <v>38.564999999999998</v>
      </c>
      <c r="T31" s="62">
        <f t="shared" si="4"/>
        <v>61.456000000000003</v>
      </c>
      <c r="U31" s="62">
        <f t="shared" si="4"/>
        <v>56.207000000000001</v>
      </c>
      <c r="V31" s="62">
        <f t="shared" si="4"/>
        <v>51.027000000000001</v>
      </c>
      <c r="W31" s="62">
        <f t="shared" si="4"/>
        <v>63.320999999999998</v>
      </c>
      <c r="X31" s="62">
        <f t="shared" si="4"/>
        <v>65.838999999999999</v>
      </c>
      <c r="Y31" s="62">
        <f t="shared" si="4"/>
        <v>54.981000000000002</v>
      </c>
      <c r="Z31" s="63" t="str">
        <f t="shared" si="4"/>
        <v/>
      </c>
      <c r="AA31" s="64">
        <f>SUM(AA28:AA30)</f>
        <v>1883.1030000000003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40.914000000000001</v>
      </c>
      <c r="C51" s="88">
        <f t="shared" si="10"/>
        <v>68.331999999999994</v>
      </c>
      <c r="D51" s="88">
        <f t="shared" si="10"/>
        <v>70.94</v>
      </c>
      <c r="E51" s="88">
        <f t="shared" si="10"/>
        <v>67.569999999999993</v>
      </c>
      <c r="F51" s="88">
        <f t="shared" si="10"/>
        <v>73.063999999999993</v>
      </c>
      <c r="G51" s="88">
        <f t="shared" si="10"/>
        <v>72.349000000000004</v>
      </c>
      <c r="H51" s="88">
        <f t="shared" si="10"/>
        <v>104.82</v>
      </c>
      <c r="I51" s="88">
        <f t="shared" si="10"/>
        <v>84.388000000000005</v>
      </c>
      <c r="J51" s="88">
        <f t="shared" si="10"/>
        <v>138.858</v>
      </c>
      <c r="K51" s="88">
        <f t="shared" si="10"/>
        <v>246.37699999999998</v>
      </c>
      <c r="L51" s="88">
        <f t="shared" si="10"/>
        <v>140.49799999999999</v>
      </c>
      <c r="M51" s="88">
        <f t="shared" si="10"/>
        <v>113.41199999999999</v>
      </c>
      <c r="N51" s="88">
        <f t="shared" si="10"/>
        <v>69.89</v>
      </c>
      <c r="O51" s="88">
        <f t="shared" si="10"/>
        <v>67.632999999999996</v>
      </c>
      <c r="P51" s="88">
        <f t="shared" si="10"/>
        <v>33.975999999999999</v>
      </c>
      <c r="Q51" s="88">
        <f t="shared" si="10"/>
        <v>70.987000000000009</v>
      </c>
      <c r="R51" s="88">
        <f t="shared" si="10"/>
        <v>27.699000000000002</v>
      </c>
      <c r="S51" s="88">
        <f t="shared" si="10"/>
        <v>38.565000000000005</v>
      </c>
      <c r="T51" s="88">
        <f t="shared" si="10"/>
        <v>61.455999999999996</v>
      </c>
      <c r="U51" s="88">
        <f t="shared" si="10"/>
        <v>56.207000000000008</v>
      </c>
      <c r="V51" s="88">
        <f t="shared" si="10"/>
        <v>51.027000000000001</v>
      </c>
      <c r="W51" s="88">
        <f t="shared" si="10"/>
        <v>63.321000000000005</v>
      </c>
      <c r="X51" s="88">
        <f t="shared" si="10"/>
        <v>65.838999999999999</v>
      </c>
      <c r="Y51" s="88">
        <f t="shared" si="10"/>
        <v>54.980999999999995</v>
      </c>
      <c r="Z51" s="89" t="str">
        <f t="shared" si="10"/>
        <v/>
      </c>
      <c r="AA51" s="104">
        <f>SUM(B51:Z51)</f>
        <v>1883.1030000000003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40.913999999999994</v>
      </c>
      <c r="C4" s="18">
        <v>68.331999999999994</v>
      </c>
      <c r="D4" s="18">
        <v>70.940000000000012</v>
      </c>
      <c r="E4" s="18">
        <v>67.570000000000007</v>
      </c>
      <c r="F4" s="18">
        <v>73.063999999999993</v>
      </c>
      <c r="G4" s="18">
        <v>72.34899999999999</v>
      </c>
      <c r="H4" s="18">
        <v>104.82000000000001</v>
      </c>
      <c r="I4" s="18">
        <v>84.388000000000005</v>
      </c>
      <c r="J4" s="18">
        <v>138.858</v>
      </c>
      <c r="K4" s="18">
        <v>246.37700000000001</v>
      </c>
      <c r="L4" s="18">
        <v>140.49800000000002</v>
      </c>
      <c r="M4" s="18">
        <v>113.41199999999999</v>
      </c>
      <c r="N4" s="18">
        <v>69.889999999999986</v>
      </c>
      <c r="O4" s="18">
        <v>67.632999999999996</v>
      </c>
      <c r="P4" s="18">
        <v>33.975999999999999</v>
      </c>
      <c r="Q4" s="18">
        <v>70.987000000000009</v>
      </c>
      <c r="R4" s="18">
        <v>27.699000000000002</v>
      </c>
      <c r="S4" s="18">
        <v>38.564999999999998</v>
      </c>
      <c r="T4" s="18">
        <v>61.455999999999996</v>
      </c>
      <c r="U4" s="18">
        <v>56.207000000000001</v>
      </c>
      <c r="V4" s="18">
        <v>51.027000000000008</v>
      </c>
      <c r="W4" s="18">
        <v>63.320999999999998</v>
      </c>
      <c r="X4" s="18">
        <v>65.838999999999999</v>
      </c>
      <c r="Y4" s="18">
        <v>54.981000000000002</v>
      </c>
      <c r="Z4" s="19"/>
      <c r="AA4" s="20">
        <f>SUM(B4:Z4)</f>
        <v>1883.1029999999998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83</v>
      </c>
      <c r="D7" s="28">
        <v>82.5</v>
      </c>
      <c r="E7" s="28">
        <v>82.5</v>
      </c>
      <c r="F7" s="28">
        <v>82.5</v>
      </c>
      <c r="G7" s="28">
        <v>82.5</v>
      </c>
      <c r="H7" s="28">
        <v>82.5</v>
      </c>
      <c r="I7" s="28">
        <v>82.5</v>
      </c>
      <c r="J7" s="28">
        <v>82.5</v>
      </c>
      <c r="K7" s="28">
        <v>80.459999999999994</v>
      </c>
      <c r="L7" s="28">
        <v>52.13</v>
      </c>
      <c r="M7" s="28">
        <v>29.01</v>
      </c>
      <c r="N7" s="28">
        <v>19.010000000000002</v>
      </c>
      <c r="O7" s="28">
        <v>77.5</v>
      </c>
      <c r="P7" s="28">
        <v>63.48</v>
      </c>
      <c r="Q7" s="28">
        <v>87</v>
      </c>
      <c r="R7" s="28">
        <v>79.28</v>
      </c>
      <c r="S7" s="28">
        <v>82.5</v>
      </c>
      <c r="T7" s="28">
        <v>83.74</v>
      </c>
      <c r="U7" s="28">
        <v>91.38</v>
      </c>
      <c r="V7" s="28">
        <v>101.01</v>
      </c>
      <c r="W7" s="28">
        <v>93</v>
      </c>
      <c r="X7" s="28">
        <v>88.76</v>
      </c>
      <c r="Y7" s="28">
        <v>83</v>
      </c>
      <c r="Z7" s="29"/>
      <c r="AA7" s="30">
        <f>IF(SUM(B7:Z7)&lt;&gt;0,AVERAGEIF(B7:Z7,"&lt;&gt;"""),"")</f>
        <v>77.260833333333323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1.4100000000000001</v>
      </c>
      <c r="C14" s="57">
        <v>1.5330000000000001</v>
      </c>
      <c r="D14" s="57">
        <v>1.528</v>
      </c>
      <c r="E14" s="57">
        <v>1.369</v>
      </c>
      <c r="F14" s="57">
        <v>1.36</v>
      </c>
      <c r="G14" s="57">
        <v>1.38</v>
      </c>
      <c r="H14" s="57">
        <v>1.4259999999999999</v>
      </c>
      <c r="I14" s="57">
        <v>1.619</v>
      </c>
      <c r="J14" s="57">
        <v>1.7210000000000001</v>
      </c>
      <c r="K14" s="57">
        <v>38.417999999999999</v>
      </c>
      <c r="L14" s="57">
        <v>1.355</v>
      </c>
      <c r="M14" s="57">
        <v>1.25</v>
      </c>
      <c r="N14" s="57">
        <v>3.2559999999999998</v>
      </c>
      <c r="O14" s="57">
        <v>7.048</v>
      </c>
      <c r="P14" s="57">
        <v>5.8849999999999998</v>
      </c>
      <c r="Q14" s="57"/>
      <c r="R14" s="57">
        <v>3.3899999999999997</v>
      </c>
      <c r="S14" s="57">
        <v>7.04</v>
      </c>
      <c r="T14" s="57">
        <v>12.339</v>
      </c>
      <c r="U14" s="57"/>
      <c r="V14" s="57"/>
      <c r="W14" s="57"/>
      <c r="X14" s="57"/>
      <c r="Y14" s="57">
        <v>12.78</v>
      </c>
      <c r="Z14" s="58"/>
      <c r="AA14" s="59">
        <f t="shared" si="0"/>
        <v>106.107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1.4100000000000001</v>
      </c>
      <c r="C16" s="62">
        <f t="shared" ref="C16:Z16" si="1">IF(LEN(C$2)&gt;0,SUM(C10:C15),"")</f>
        <v>1.5330000000000001</v>
      </c>
      <c r="D16" s="62">
        <f t="shared" si="1"/>
        <v>1.528</v>
      </c>
      <c r="E16" s="62">
        <f t="shared" si="1"/>
        <v>1.369</v>
      </c>
      <c r="F16" s="62">
        <f t="shared" si="1"/>
        <v>1.36</v>
      </c>
      <c r="G16" s="62">
        <f t="shared" si="1"/>
        <v>1.38</v>
      </c>
      <c r="H16" s="62">
        <f t="shared" si="1"/>
        <v>1.4259999999999999</v>
      </c>
      <c r="I16" s="62">
        <f t="shared" si="1"/>
        <v>1.619</v>
      </c>
      <c r="J16" s="62">
        <f t="shared" si="1"/>
        <v>1.7210000000000001</v>
      </c>
      <c r="K16" s="62">
        <f t="shared" si="1"/>
        <v>38.417999999999999</v>
      </c>
      <c r="L16" s="62">
        <f t="shared" si="1"/>
        <v>1.355</v>
      </c>
      <c r="M16" s="62">
        <f t="shared" si="1"/>
        <v>1.25</v>
      </c>
      <c r="N16" s="62">
        <f t="shared" si="1"/>
        <v>3.2559999999999998</v>
      </c>
      <c r="O16" s="62">
        <f t="shared" si="1"/>
        <v>7.048</v>
      </c>
      <c r="P16" s="62">
        <f t="shared" si="1"/>
        <v>5.8849999999999998</v>
      </c>
      <c r="Q16" s="62">
        <f t="shared" si="1"/>
        <v>0</v>
      </c>
      <c r="R16" s="62">
        <f t="shared" si="1"/>
        <v>3.3899999999999997</v>
      </c>
      <c r="S16" s="62">
        <f t="shared" si="1"/>
        <v>7.04</v>
      </c>
      <c r="T16" s="62">
        <f t="shared" si="1"/>
        <v>12.339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12.78</v>
      </c>
      <c r="Z16" s="63" t="str">
        <f t="shared" si="1"/>
        <v/>
      </c>
      <c r="AA16" s="64">
        <f>SUM(AA10:AA15)</f>
        <v>106.107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81.149000000000001</v>
      </c>
      <c r="K19" s="72">
        <v>145.41800000000001</v>
      </c>
      <c r="L19" s="72">
        <v>98</v>
      </c>
      <c r="M19" s="72">
        <v>54.673999999999999</v>
      </c>
      <c r="N19" s="72">
        <v>26.876999999999999</v>
      </c>
      <c r="O19" s="72">
        <v>15.326000000000001</v>
      </c>
      <c r="P19" s="72">
        <v>2.7770000000000001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424.221</v>
      </c>
    </row>
    <row r="20" spans="1:27" ht="24.95" customHeight="1" x14ac:dyDescent="0.2">
      <c r="A20" s="75" t="s">
        <v>15</v>
      </c>
      <c r="B20" s="76">
        <v>10.125999999999999</v>
      </c>
      <c r="C20" s="77">
        <v>36.911000000000001</v>
      </c>
      <c r="D20" s="77">
        <v>35.159999999999997</v>
      </c>
      <c r="E20" s="77">
        <v>35.433</v>
      </c>
      <c r="F20" s="77">
        <v>37.979999999999997</v>
      </c>
      <c r="G20" s="77">
        <v>37.101999999999997</v>
      </c>
      <c r="H20" s="77">
        <v>43.512</v>
      </c>
      <c r="I20" s="77">
        <v>17.408000000000001</v>
      </c>
      <c r="J20" s="77">
        <v>17.957000000000001</v>
      </c>
      <c r="K20" s="77">
        <v>20.084999999999997</v>
      </c>
      <c r="L20" s="77">
        <v>2.677</v>
      </c>
      <c r="M20" s="77">
        <v>19.359000000000002</v>
      </c>
      <c r="N20" s="77">
        <v>2.41</v>
      </c>
      <c r="O20" s="77">
        <v>12.015000000000001</v>
      </c>
      <c r="P20" s="77">
        <v>2.399</v>
      </c>
      <c r="Q20" s="77">
        <v>21.429000000000002</v>
      </c>
      <c r="R20" s="77">
        <v>3.9830000000000001</v>
      </c>
      <c r="S20" s="77">
        <v>12.728999999999999</v>
      </c>
      <c r="T20" s="77">
        <v>20.975999999999999</v>
      </c>
      <c r="U20" s="77">
        <v>18.780999999999999</v>
      </c>
      <c r="V20" s="77">
        <v>13.356999999999999</v>
      </c>
      <c r="W20" s="77">
        <v>11.295000000000002</v>
      </c>
      <c r="X20" s="77">
        <v>15.967000000000001</v>
      </c>
      <c r="Y20" s="77">
        <v>14.005000000000001</v>
      </c>
      <c r="Z20" s="78"/>
      <c r="AA20" s="79">
        <f t="shared" si="2"/>
        <v>463.05599999999998</v>
      </c>
    </row>
    <row r="21" spans="1:27" ht="24.95" customHeight="1" x14ac:dyDescent="0.2">
      <c r="A21" s="75" t="s">
        <v>16</v>
      </c>
      <c r="B21" s="80">
        <v>29.378000000000004</v>
      </c>
      <c r="C21" s="81">
        <v>29.888000000000002</v>
      </c>
      <c r="D21" s="81">
        <v>34.252000000000002</v>
      </c>
      <c r="E21" s="81">
        <v>30.767999999999997</v>
      </c>
      <c r="F21" s="81">
        <v>33.724000000000004</v>
      </c>
      <c r="G21" s="81">
        <v>33.867000000000004</v>
      </c>
      <c r="H21" s="81">
        <v>59.881999999999998</v>
      </c>
      <c r="I21" s="81">
        <v>65.361000000000004</v>
      </c>
      <c r="J21" s="81">
        <v>38.030999999999999</v>
      </c>
      <c r="K21" s="81">
        <v>42.455999999999996</v>
      </c>
      <c r="L21" s="81">
        <v>38.466000000000001</v>
      </c>
      <c r="M21" s="81">
        <v>38.128999999999998</v>
      </c>
      <c r="N21" s="81">
        <v>37.347000000000001</v>
      </c>
      <c r="O21" s="81">
        <v>33.244</v>
      </c>
      <c r="P21" s="81">
        <v>22.915000000000003</v>
      </c>
      <c r="Q21" s="81">
        <v>49.558</v>
      </c>
      <c r="R21" s="81">
        <v>20.326000000000001</v>
      </c>
      <c r="S21" s="81">
        <v>18.795999999999999</v>
      </c>
      <c r="T21" s="81">
        <v>28.140999999999998</v>
      </c>
      <c r="U21" s="81">
        <v>37.426000000000002</v>
      </c>
      <c r="V21" s="81">
        <v>37.67</v>
      </c>
      <c r="W21" s="81">
        <v>52.025999999999996</v>
      </c>
      <c r="X21" s="81">
        <v>49.872</v>
      </c>
      <c r="Y21" s="81">
        <v>28.195999999999998</v>
      </c>
      <c r="Z21" s="78"/>
      <c r="AA21" s="79">
        <f t="shared" si="2"/>
        <v>889.71899999999994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39.504000000000005</v>
      </c>
      <c r="C25" s="88">
        <f t="shared" si="3"/>
        <v>66.799000000000007</v>
      </c>
      <c r="D25" s="88">
        <f t="shared" si="3"/>
        <v>69.412000000000006</v>
      </c>
      <c r="E25" s="88">
        <f t="shared" si="3"/>
        <v>66.200999999999993</v>
      </c>
      <c r="F25" s="88">
        <f t="shared" si="3"/>
        <v>71.704000000000008</v>
      </c>
      <c r="G25" s="88">
        <f t="shared" si="3"/>
        <v>70.968999999999994</v>
      </c>
      <c r="H25" s="88">
        <f t="shared" si="3"/>
        <v>103.39400000000001</v>
      </c>
      <c r="I25" s="88">
        <f t="shared" si="3"/>
        <v>82.769000000000005</v>
      </c>
      <c r="J25" s="88">
        <f t="shared" si="3"/>
        <v>137.137</v>
      </c>
      <c r="K25" s="88">
        <f t="shared" si="3"/>
        <v>207.959</v>
      </c>
      <c r="L25" s="88">
        <f t="shared" si="3"/>
        <v>139.143</v>
      </c>
      <c r="M25" s="88">
        <f t="shared" si="3"/>
        <v>112.16200000000001</v>
      </c>
      <c r="N25" s="88">
        <f t="shared" si="3"/>
        <v>66.634</v>
      </c>
      <c r="O25" s="88">
        <f t="shared" si="3"/>
        <v>60.585000000000001</v>
      </c>
      <c r="P25" s="88">
        <f t="shared" si="3"/>
        <v>28.091000000000001</v>
      </c>
      <c r="Q25" s="88">
        <f t="shared" si="3"/>
        <v>70.986999999999995</v>
      </c>
      <c r="R25" s="88">
        <f t="shared" si="3"/>
        <v>24.309000000000001</v>
      </c>
      <c r="S25" s="88">
        <f t="shared" si="3"/>
        <v>31.524999999999999</v>
      </c>
      <c r="T25" s="88">
        <f t="shared" si="3"/>
        <v>49.116999999999997</v>
      </c>
      <c r="U25" s="88">
        <f t="shared" si="3"/>
        <v>56.207000000000001</v>
      </c>
      <c r="V25" s="88">
        <f t="shared" si="3"/>
        <v>51.027000000000001</v>
      </c>
      <c r="W25" s="88">
        <f t="shared" si="3"/>
        <v>63.320999999999998</v>
      </c>
      <c r="X25" s="88">
        <f t="shared" si="3"/>
        <v>65.838999999999999</v>
      </c>
      <c r="Y25" s="88">
        <f t="shared" si="3"/>
        <v>42.201000000000001</v>
      </c>
      <c r="Z25" s="89">
        <f t="shared" si="3"/>
        <v>0</v>
      </c>
      <c r="AA25" s="90">
        <f t="shared" si="3"/>
        <v>1776.9960000000001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40.914000000000001</v>
      </c>
      <c r="C29" s="77">
        <v>68.331999999999994</v>
      </c>
      <c r="D29" s="77">
        <v>70.94</v>
      </c>
      <c r="E29" s="77">
        <v>67.569999999999993</v>
      </c>
      <c r="F29" s="77">
        <v>73.063999999999993</v>
      </c>
      <c r="G29" s="77">
        <v>72.349000000000004</v>
      </c>
      <c r="H29" s="77">
        <v>104.82</v>
      </c>
      <c r="I29" s="77">
        <v>84.388000000000005</v>
      </c>
      <c r="J29" s="77">
        <v>138.858</v>
      </c>
      <c r="K29" s="77">
        <v>246.37700000000001</v>
      </c>
      <c r="L29" s="77">
        <v>140.49799999999999</v>
      </c>
      <c r="M29" s="77">
        <v>113.41200000000001</v>
      </c>
      <c r="N29" s="77">
        <v>69.89</v>
      </c>
      <c r="O29" s="77">
        <v>67.632999999999996</v>
      </c>
      <c r="P29" s="77">
        <v>33.975999999999999</v>
      </c>
      <c r="Q29" s="77">
        <v>70.986999999999995</v>
      </c>
      <c r="R29" s="77">
        <v>27.699000000000002</v>
      </c>
      <c r="S29" s="77">
        <v>38.564999999999998</v>
      </c>
      <c r="T29" s="77">
        <v>61.456000000000003</v>
      </c>
      <c r="U29" s="77">
        <v>56.207000000000001</v>
      </c>
      <c r="V29" s="77">
        <v>51.027000000000001</v>
      </c>
      <c r="W29" s="77">
        <v>63.320999999999998</v>
      </c>
      <c r="X29" s="77">
        <v>65.838999999999999</v>
      </c>
      <c r="Y29" s="77">
        <v>54.981000000000002</v>
      </c>
      <c r="Z29" s="78"/>
      <c r="AA29" s="79">
        <f>SUM(B29:Z29)</f>
        <v>1883.1030000000003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40.914000000000001</v>
      </c>
      <c r="C31" s="62">
        <f t="shared" si="4"/>
        <v>68.331999999999994</v>
      </c>
      <c r="D31" s="62">
        <f t="shared" si="4"/>
        <v>70.94</v>
      </c>
      <c r="E31" s="62">
        <f t="shared" si="4"/>
        <v>67.569999999999993</v>
      </c>
      <c r="F31" s="62">
        <f t="shared" si="4"/>
        <v>73.063999999999993</v>
      </c>
      <c r="G31" s="62">
        <f t="shared" si="4"/>
        <v>72.349000000000004</v>
      </c>
      <c r="H31" s="62">
        <f t="shared" si="4"/>
        <v>104.82</v>
      </c>
      <c r="I31" s="62">
        <f t="shared" si="4"/>
        <v>84.388000000000005</v>
      </c>
      <c r="J31" s="62">
        <f t="shared" si="4"/>
        <v>138.858</v>
      </c>
      <c r="K31" s="62">
        <f t="shared" si="4"/>
        <v>246.37700000000001</v>
      </c>
      <c r="L31" s="62">
        <f t="shared" si="4"/>
        <v>140.49799999999999</v>
      </c>
      <c r="M31" s="62">
        <f t="shared" si="4"/>
        <v>113.41200000000001</v>
      </c>
      <c r="N31" s="62">
        <f t="shared" si="4"/>
        <v>69.89</v>
      </c>
      <c r="O31" s="62">
        <f t="shared" si="4"/>
        <v>67.632999999999996</v>
      </c>
      <c r="P31" s="62">
        <f t="shared" si="4"/>
        <v>33.975999999999999</v>
      </c>
      <c r="Q31" s="62">
        <f t="shared" si="4"/>
        <v>70.986999999999995</v>
      </c>
      <c r="R31" s="62">
        <f t="shared" si="4"/>
        <v>27.699000000000002</v>
      </c>
      <c r="S31" s="62">
        <f t="shared" si="4"/>
        <v>38.564999999999998</v>
      </c>
      <c r="T31" s="62">
        <f t="shared" si="4"/>
        <v>61.456000000000003</v>
      </c>
      <c r="U31" s="62">
        <f t="shared" si="4"/>
        <v>56.207000000000001</v>
      </c>
      <c r="V31" s="62">
        <f t="shared" si="4"/>
        <v>51.027000000000001</v>
      </c>
      <c r="W31" s="62">
        <f t="shared" si="4"/>
        <v>63.320999999999998</v>
      </c>
      <c r="X31" s="62">
        <f t="shared" si="4"/>
        <v>65.838999999999999</v>
      </c>
      <c r="Y31" s="62">
        <f t="shared" si="4"/>
        <v>54.981000000000002</v>
      </c>
      <c r="Z31" s="63">
        <f t="shared" si="4"/>
        <v>0</v>
      </c>
      <c r="AA31" s="64">
        <f t="shared" si="4"/>
        <v>1883.1030000000003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40.914000000000001</v>
      </c>
      <c r="C51" s="88">
        <f t="shared" si="10"/>
        <v>68.332000000000008</v>
      </c>
      <c r="D51" s="88">
        <f t="shared" si="10"/>
        <v>70.940000000000012</v>
      </c>
      <c r="E51" s="88">
        <f t="shared" si="10"/>
        <v>67.569999999999993</v>
      </c>
      <c r="F51" s="88">
        <f t="shared" si="10"/>
        <v>73.064000000000007</v>
      </c>
      <c r="G51" s="88">
        <f t="shared" si="10"/>
        <v>72.34899999999999</v>
      </c>
      <c r="H51" s="88">
        <f t="shared" si="10"/>
        <v>104.82000000000001</v>
      </c>
      <c r="I51" s="88">
        <f t="shared" si="10"/>
        <v>84.388000000000005</v>
      </c>
      <c r="J51" s="88">
        <f t="shared" si="10"/>
        <v>138.858</v>
      </c>
      <c r="K51" s="88">
        <f t="shared" si="10"/>
        <v>246.37700000000001</v>
      </c>
      <c r="L51" s="88">
        <f t="shared" si="10"/>
        <v>140.49799999999999</v>
      </c>
      <c r="M51" s="88">
        <f t="shared" si="10"/>
        <v>113.41200000000001</v>
      </c>
      <c r="N51" s="88">
        <f t="shared" si="10"/>
        <v>69.89</v>
      </c>
      <c r="O51" s="88">
        <f t="shared" si="10"/>
        <v>67.632999999999996</v>
      </c>
      <c r="P51" s="88">
        <f t="shared" si="10"/>
        <v>33.975999999999999</v>
      </c>
      <c r="Q51" s="88">
        <f t="shared" si="10"/>
        <v>70.986999999999995</v>
      </c>
      <c r="R51" s="88">
        <f t="shared" si="10"/>
        <v>27.699000000000002</v>
      </c>
      <c r="S51" s="88">
        <f t="shared" si="10"/>
        <v>38.564999999999998</v>
      </c>
      <c r="T51" s="88">
        <f t="shared" si="10"/>
        <v>61.455999999999996</v>
      </c>
      <c r="U51" s="88">
        <f t="shared" si="10"/>
        <v>56.207000000000001</v>
      </c>
      <c r="V51" s="88">
        <f t="shared" si="10"/>
        <v>51.027000000000001</v>
      </c>
      <c r="W51" s="88">
        <f t="shared" si="10"/>
        <v>63.320999999999998</v>
      </c>
      <c r="X51" s="88">
        <f t="shared" si="10"/>
        <v>65.838999999999999</v>
      </c>
      <c r="Y51" s="88">
        <f t="shared" si="10"/>
        <v>54.981000000000002</v>
      </c>
      <c r="Z51" s="89">
        <f t="shared" si="10"/>
        <v>0</v>
      </c>
      <c r="AA51" s="104">
        <f>SUM(B51:Z51)</f>
        <v>1883.1030000000003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82.5</v>
      </c>
      <c r="C7" s="117">
        <v>83</v>
      </c>
      <c r="D7" s="117">
        <v>82.5</v>
      </c>
      <c r="E7" s="117">
        <v>82.5</v>
      </c>
      <c r="F7" s="117">
        <v>82.5</v>
      </c>
      <c r="G7" s="117">
        <v>82.5</v>
      </c>
      <c r="H7" s="117">
        <v>82.5</v>
      </c>
      <c r="I7" s="117">
        <v>82.5</v>
      </c>
      <c r="J7" s="117">
        <v>82.5</v>
      </c>
      <c r="K7" s="117">
        <v>80.459999999999994</v>
      </c>
      <c r="L7" s="117">
        <v>52.13</v>
      </c>
      <c r="M7" s="117">
        <v>29.01</v>
      </c>
      <c r="N7" s="117">
        <v>19.010000000000002</v>
      </c>
      <c r="O7" s="117">
        <v>77.5</v>
      </c>
      <c r="P7" s="117">
        <v>63.48</v>
      </c>
      <c r="Q7" s="117">
        <v>87</v>
      </c>
      <c r="R7" s="117">
        <v>79.28</v>
      </c>
      <c r="S7" s="117">
        <v>82.5</v>
      </c>
      <c r="T7" s="117">
        <v>83.74</v>
      </c>
      <c r="U7" s="117">
        <v>91.38</v>
      </c>
      <c r="V7" s="117">
        <v>101.01</v>
      </c>
      <c r="W7" s="117">
        <v>93</v>
      </c>
      <c r="X7" s="117">
        <v>88.76</v>
      </c>
      <c r="Y7" s="117">
        <v>83</v>
      </c>
      <c r="Z7" s="118"/>
      <c r="AA7" s="119">
        <f>IF(SUM(B7:Z7)&lt;&gt;0,AVERAGEIF(B7:Z7,"&lt;&gt;"""),"")</f>
        <v>77.260833333333323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2023-05-25T20:21:28Z</dcterms:created>
  <dcterms:modified xsi:type="dcterms:W3CDTF">2023-05-25T20:21:29Z</dcterms:modified>
</cp:coreProperties>
</file>