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<sst xmlns="http://schemas.openxmlformats.org/spreadsheetml/2006/main" count="117" uniqueCount="53">
  <si>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24/05/2023 23:27:40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</si>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</sst>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D51-48BD-90F1-34524CEAF4A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D51-48BD-90F1-34524CEAF4A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14.271000000000001</c:v>
                </c:pt>
                <c:pt idx="20">
                  <c:v>0.437</c:v>
                </c:pt>
                <c:pt idx="21">
                  <c:v>5.7480000000000002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51-48BD-90F1-34524CEAF4A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51-48BD-90F1-34524CEAF4A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72.62700000000001</c:v>
                </c:pt>
                <c:pt idx="1">
                  <c:v>60.152999999999999</c:v>
                </c:pt>
                <c:pt idx="2">
                  <c:v>61.5</c:v>
                </c:pt>
                <c:pt idx="3">
                  <c:v>60.645000000000003</c:v>
                </c:pt>
                <c:pt idx="4">
                  <c:v>68.376000000000005</c:v>
                </c:pt>
                <c:pt idx="5">
                  <c:v>75.984999999999999</c:v>
                </c:pt>
                <c:pt idx="6">
                  <c:v>133.32300000000001</c:v>
                </c:pt>
                <c:pt idx="7">
                  <c:v>156.22899999999998</c:v>
                </c:pt>
                <c:pt idx="8">
                  <c:v>109.18599999999999</c:v>
                </c:pt>
                <c:pt idx="9">
                  <c:v>212.53399999999999</c:v>
                </c:pt>
                <c:pt idx="10">
                  <c:v>155.018</c:v>
                </c:pt>
                <c:pt idx="11">
                  <c:v>134.37500000000003</c:v>
                </c:pt>
                <c:pt idx="12">
                  <c:v>62.085000000000001</c:v>
                </c:pt>
                <c:pt idx="13">
                  <c:v>40.416000000000004</c:v>
                </c:pt>
                <c:pt idx="14">
                  <c:v>50.150999999999996</c:v>
                </c:pt>
                <c:pt idx="15">
                  <c:v>39.807000000000002</c:v>
                </c:pt>
                <c:pt idx="16">
                  <c:v>30.054000000000002</c:v>
                </c:pt>
                <c:pt idx="17">
                  <c:v>33.152000000000001</c:v>
                </c:pt>
                <c:pt idx="18">
                  <c:v>38.062000000000005</c:v>
                </c:pt>
                <c:pt idx="19">
                  <c:v>29.157</c:v>
                </c:pt>
                <c:pt idx="20">
                  <c:v>52.486999999999995</c:v>
                </c:pt>
                <c:pt idx="21">
                  <c:v>40.623999999999995</c:v>
                </c:pt>
                <c:pt idx="22">
                  <c:v>29.010999999999999</c:v>
                </c:pt>
                <c:pt idx="23">
                  <c:v>17.228999999999999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51-48BD-90F1-34524CEAF4A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D51-48BD-90F1-34524CEAF4A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D51-48BD-90F1-34524CEAF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72.62700000000001</c:v>
                </c:pt>
                <c:pt idx="1">
                  <c:v>60.152999999999999</c:v>
                </c:pt>
                <c:pt idx="2">
                  <c:v>61.500000000000007</c:v>
                </c:pt>
                <c:pt idx="3">
                  <c:v>60.64500000000001</c:v>
                </c:pt>
                <c:pt idx="4">
                  <c:v>68.376000000000005</c:v>
                </c:pt>
                <c:pt idx="5">
                  <c:v>75.984999999999985</c:v>
                </c:pt>
                <c:pt idx="6">
                  <c:v>133.32299999999998</c:v>
                </c:pt>
                <c:pt idx="7">
                  <c:v>156.22900000000001</c:v>
                </c:pt>
                <c:pt idx="8">
                  <c:v>109.18600000000001</c:v>
                </c:pt>
                <c:pt idx="9">
                  <c:v>213.797</c:v>
                </c:pt>
                <c:pt idx="10">
                  <c:v>155.251</c:v>
                </c:pt>
                <c:pt idx="11">
                  <c:v>134.596</c:v>
                </c:pt>
                <c:pt idx="12">
                  <c:v>77.851000000000013</c:v>
                </c:pt>
                <c:pt idx="13">
                  <c:v>50.764000000000003</c:v>
                </c:pt>
                <c:pt idx="14">
                  <c:v>54.603999999999999</c:v>
                </c:pt>
                <c:pt idx="15">
                  <c:v>40.999000000000002</c:v>
                </c:pt>
                <c:pt idx="16">
                  <c:v>32.555</c:v>
                </c:pt>
                <c:pt idx="17">
                  <c:v>34.494999999999997</c:v>
                </c:pt>
                <c:pt idx="18">
                  <c:v>40.53</c:v>
                </c:pt>
                <c:pt idx="19">
                  <c:v>43.483000000000004</c:v>
                </c:pt>
                <c:pt idx="20">
                  <c:v>52.956999999999994</c:v>
                </c:pt>
                <c:pt idx="21">
                  <c:v>46.528000000000006</c:v>
                </c:pt>
                <c:pt idx="22">
                  <c:v>35.463999999999999</c:v>
                </c:pt>
                <c:pt idx="23">
                  <c:v>31.053999999999995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D51-48BD-90F1-34524CEAF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86</c:v>
                </c:pt>
                <c:pt idx="2">
                  <c:v>86</c:v>
                </c:pt>
                <c:pt idx="3">
                  <c:v>86</c:v>
                </c:pt>
                <c:pt idx="4">
                  <c:v>86</c:v>
                </c:pt>
                <c:pt idx="5">
                  <c:v>86</c:v>
                </c:pt>
                <c:pt idx="6">
                  <c:v>86</c:v>
                </c:pt>
                <c:pt idx="7">
                  <c:v>89</c:v>
                </c:pt>
                <c:pt idx="8">
                  <c:v>86</c:v>
                </c:pt>
                <c:pt idx="9">
                  <c:v>84.35</c:v>
                </c:pt>
                <c:pt idx="10">
                  <c:v>72.150000000000006</c:v>
                </c:pt>
                <c:pt idx="11">
                  <c:v>55.9</c:v>
                </c:pt>
                <c:pt idx="12">
                  <c:v>56.6</c:v>
                </c:pt>
                <c:pt idx="13">
                  <c:v>63.94</c:v>
                </c:pt>
                <c:pt idx="14">
                  <c:v>74.739999999999995</c:v>
                </c:pt>
                <c:pt idx="15">
                  <c:v>92.26</c:v>
                </c:pt>
                <c:pt idx="16">
                  <c:v>90.29</c:v>
                </c:pt>
                <c:pt idx="17">
                  <c:v>82.5</c:v>
                </c:pt>
                <c:pt idx="18">
                  <c:v>86</c:v>
                </c:pt>
                <c:pt idx="19">
                  <c:v>126.93</c:v>
                </c:pt>
                <c:pt idx="20">
                  <c:v>137.41999999999999</c:v>
                </c:pt>
                <c:pt idx="21">
                  <c:v>125.08</c:v>
                </c:pt>
                <c:pt idx="22">
                  <c:v>95.83</c:v>
                </c:pt>
                <c:pt idx="23">
                  <c:v>91.72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D51-48BD-90F1-34524CEAF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72.62700000000001</v>
      </c>
      <c r="C4" s="18">
        <v>60.152999999999999</v>
      </c>
      <c r="D4" s="18">
        <v>61.5</v>
      </c>
      <c r="E4" s="18">
        <v>60.645000000000003</v>
      </c>
      <c r="F4" s="18">
        <v>68.376000000000005</v>
      </c>
      <c r="G4" s="18">
        <v>75.984999999999999</v>
      </c>
      <c r="H4" s="18">
        <v>133.32300000000001</v>
      </c>
      <c r="I4" s="18">
        <v>156.22899999999998</v>
      </c>
      <c r="J4" s="18">
        <v>109.18599999999999</v>
      </c>
      <c r="K4" s="18">
        <v>213.79699999999997</v>
      </c>
      <c r="L4" s="18">
        <v>155.251</v>
      </c>
      <c r="M4" s="18">
        <v>134.596</v>
      </c>
      <c r="N4" s="18">
        <v>77.851000000000013</v>
      </c>
      <c r="O4" s="18">
        <v>50.76400000000001</v>
      </c>
      <c r="P4" s="18">
        <v>54.603999999999999</v>
      </c>
      <c r="Q4" s="18">
        <v>40.998999999999995</v>
      </c>
      <c r="R4" s="18">
        <v>32.555</v>
      </c>
      <c r="S4" s="18">
        <v>34.494999999999997</v>
      </c>
      <c r="T4" s="18">
        <v>40.53</v>
      </c>
      <c r="U4" s="18">
        <v>43.482999999999997</v>
      </c>
      <c r="V4" s="18">
        <v>52.957000000000001</v>
      </c>
      <c r="W4" s="18">
        <v>46.527999999999999</v>
      </c>
      <c r="X4" s="18">
        <v>35.463999999999999</v>
      </c>
      <c r="Y4" s="18">
        <v>31.053999999999998</v>
      </c>
      <c r="Z4" s="19"/>
      <c r="AA4" s="20">
        <f>SUM(B4:Z4)</f>
        <v>1842.952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86</v>
      </c>
      <c r="C7" s="28">
        <v>86</v>
      </c>
      <c r="D7" s="28">
        <v>86</v>
      </c>
      <c r="E7" s="28">
        <v>86</v>
      </c>
      <c r="F7" s="28">
        <v>86</v>
      </c>
      <c r="G7" s="28">
        <v>86</v>
      </c>
      <c r="H7" s="28">
        <v>86</v>
      </c>
      <c r="I7" s="28">
        <v>89</v>
      </c>
      <c r="J7" s="28">
        <v>86</v>
      </c>
      <c r="K7" s="28">
        <v>84.35</v>
      </c>
      <c r="L7" s="28">
        <v>72.150000000000006</v>
      </c>
      <c r="M7" s="28">
        <v>55.9</v>
      </c>
      <c r="N7" s="28">
        <v>56.6</v>
      </c>
      <c r="O7" s="28">
        <v>63.94</v>
      </c>
      <c r="P7" s="28">
        <v>74.739999999999995</v>
      </c>
      <c r="Q7" s="28">
        <v>92.26</v>
      </c>
      <c r="R7" s="28">
        <v>90.29</v>
      </c>
      <c r="S7" s="28">
        <v>82.5</v>
      </c>
      <c r="T7" s="28">
        <v>86</v>
      </c>
      <c r="U7" s="28">
        <v>126.93</v>
      </c>
      <c r="V7" s="28">
        <v>137.41999999999999</v>
      </c>
      <c r="W7" s="28">
        <v>125.08</v>
      </c>
      <c r="X7" s="28">
        <v>95.83</v>
      </c>
      <c r="Y7" s="28">
        <v>91.72</v>
      </c>
      <c r="Z7" s="29"/>
      <c r="AA7" s="30">
        <f>IF(SUM(B7:Z7)&lt;&gt;0,AVERAGEIF(B7:Z7,"&lt;&gt;"""),"")</f>
        <v>88.029583333333335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14.271000000000001</v>
      </c>
      <c r="V12" s="52">
        <v>0.437</v>
      </c>
      <c r="W12" s="52">
        <v>5.7480000000000002</v>
      </c>
      <c r="X12" s="52"/>
      <c r="Y12" s="52"/>
      <c r="Z12" s="53"/>
      <c r="AA12" s="54">
        <f t="shared" si="0"/>
        <v>20.456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72.62700000000001</v>
      </c>
      <c r="C14" s="57">
        <v>60.152999999999999</v>
      </c>
      <c r="D14" s="57">
        <v>61.5</v>
      </c>
      <c r="E14" s="57">
        <v>60.645000000000003</v>
      </c>
      <c r="F14" s="57">
        <v>68.376000000000005</v>
      </c>
      <c r="G14" s="57">
        <v>75.984999999999999</v>
      </c>
      <c r="H14" s="57">
        <v>133.32300000000001</v>
      </c>
      <c r="I14" s="57">
        <v>156.22899999999998</v>
      </c>
      <c r="J14" s="57">
        <v>109.18599999999999</v>
      </c>
      <c r="K14" s="57">
        <v>212.53399999999999</v>
      </c>
      <c r="L14" s="57">
        <v>155.018</v>
      </c>
      <c r="M14" s="57">
        <v>134.37500000000003</v>
      </c>
      <c r="N14" s="57">
        <v>62.085000000000001</v>
      </c>
      <c r="O14" s="57">
        <v>40.416000000000004</v>
      </c>
      <c r="P14" s="57">
        <v>50.150999999999996</v>
      </c>
      <c r="Q14" s="57">
        <v>39.807000000000002</v>
      </c>
      <c r="R14" s="57">
        <v>30.054000000000002</v>
      </c>
      <c r="S14" s="57">
        <v>33.152000000000001</v>
      </c>
      <c r="T14" s="57">
        <v>38.062000000000005</v>
      </c>
      <c r="U14" s="57">
        <v>29.157</v>
      </c>
      <c r="V14" s="57">
        <v>52.486999999999995</v>
      </c>
      <c r="W14" s="57">
        <v>40.623999999999995</v>
      </c>
      <c r="X14" s="57">
        <v>29.010999999999999</v>
      </c>
      <c r="Y14" s="57">
        <v>17.228999999999999</v>
      </c>
      <c r="Z14" s="58"/>
      <c r="AA14" s="59">
        <f t="shared" si="0"/>
        <v>1762.1860000000001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72.62700000000001</v>
      </c>
      <c r="C16" s="62">
        <f t="shared" ref="C16:Z16" si="1">IF(LEN(C$2)&gt;0,SUM(C10:C15),"")</f>
        <v>60.152999999999999</v>
      </c>
      <c r="D16" s="62">
        <f t="shared" si="1"/>
        <v>61.5</v>
      </c>
      <c r="E16" s="62">
        <f t="shared" si="1"/>
        <v>60.645000000000003</v>
      </c>
      <c r="F16" s="62">
        <f t="shared" si="1"/>
        <v>68.376000000000005</v>
      </c>
      <c r="G16" s="62">
        <f t="shared" si="1"/>
        <v>75.984999999999999</v>
      </c>
      <c r="H16" s="62">
        <f t="shared" si="1"/>
        <v>133.32300000000001</v>
      </c>
      <c r="I16" s="62">
        <f t="shared" si="1"/>
        <v>156.22899999999998</v>
      </c>
      <c r="J16" s="62">
        <f t="shared" si="1"/>
        <v>109.18599999999999</v>
      </c>
      <c r="K16" s="62">
        <f t="shared" si="1"/>
        <v>212.53399999999999</v>
      </c>
      <c r="L16" s="62">
        <f t="shared" si="1"/>
        <v>155.018</v>
      </c>
      <c r="M16" s="62">
        <f t="shared" si="1"/>
        <v>134.37500000000003</v>
      </c>
      <c r="N16" s="62">
        <f t="shared" si="1"/>
        <v>62.085000000000001</v>
      </c>
      <c r="O16" s="62">
        <f t="shared" si="1"/>
        <v>40.416000000000004</v>
      </c>
      <c r="P16" s="62">
        <f t="shared" si="1"/>
        <v>50.150999999999996</v>
      </c>
      <c r="Q16" s="62">
        <f t="shared" si="1"/>
        <v>39.807000000000002</v>
      </c>
      <c r="R16" s="62">
        <f t="shared" si="1"/>
        <v>30.054000000000002</v>
      </c>
      <c r="S16" s="62">
        <f t="shared" si="1"/>
        <v>33.152000000000001</v>
      </c>
      <c r="T16" s="62">
        <f t="shared" si="1"/>
        <v>38.062000000000005</v>
      </c>
      <c r="U16" s="62">
        <f t="shared" si="1"/>
        <v>43.427999999999997</v>
      </c>
      <c r="V16" s="62">
        <f t="shared" si="1"/>
        <v>52.923999999999992</v>
      </c>
      <c r="W16" s="62">
        <f t="shared" si="1"/>
        <v>46.371999999999993</v>
      </c>
      <c r="X16" s="62">
        <f t="shared" si="1"/>
        <v>29.010999999999999</v>
      </c>
      <c r="Y16" s="62">
        <f t="shared" si="1"/>
        <v>17.228999999999999</v>
      </c>
      <c r="Z16" s="63" t="str">
        <f t="shared" si="1"/>
        <v/>
      </c>
      <c r="AA16" s="64">
        <f>SUM(AA10:AA15)</f>
        <v>1782.6420000000001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13.824999999999999</v>
      </c>
      <c r="Z19" s="73"/>
      <c r="AA19" s="74">
        <f t="shared" ref="AA19:AA24" si="2">SUM(B19:Z19)</f>
        <v>13.824999999999999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0.01</v>
      </c>
      <c r="L20" s="77">
        <v>0.23300000000000001</v>
      </c>
      <c r="M20" s="77">
        <v>0.20100000000000001</v>
      </c>
      <c r="N20" s="77">
        <v>1.84</v>
      </c>
      <c r="O20" s="77">
        <v>1.292</v>
      </c>
      <c r="P20" s="77">
        <v>1.71</v>
      </c>
      <c r="Q20" s="77">
        <v>5.0999999999999997E-2</v>
      </c>
      <c r="R20" s="77"/>
      <c r="S20" s="77"/>
      <c r="T20" s="77">
        <v>2.468</v>
      </c>
      <c r="U20" s="77">
        <v>5.5E-2</v>
      </c>
      <c r="V20" s="77">
        <v>3.3000000000000002E-2</v>
      </c>
      <c r="W20" s="77">
        <v>0.156</v>
      </c>
      <c r="X20" s="77">
        <v>6.4530000000000003</v>
      </c>
      <c r="Y20" s="77"/>
      <c r="Z20" s="78"/>
      <c r="AA20" s="79">
        <f t="shared" si="2"/>
        <v>14.502000000000002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1.2529999999999999</v>
      </c>
      <c r="L21" s="81"/>
      <c r="M21" s="81">
        <v>0.02</v>
      </c>
      <c r="N21" s="81">
        <v>13.926000000000002</v>
      </c>
      <c r="O21" s="81">
        <v>9.0559999999999992</v>
      </c>
      <c r="P21" s="81">
        <v>2.7430000000000003</v>
      </c>
      <c r="Q21" s="81">
        <v>1.141</v>
      </c>
      <c r="R21" s="81">
        <v>2.5009999999999999</v>
      </c>
      <c r="S21" s="81">
        <v>1.343</v>
      </c>
      <c r="T21" s="81"/>
      <c r="U21" s="81"/>
      <c r="V21" s="81"/>
      <c r="W21" s="81"/>
      <c r="X21" s="81"/>
      <c r="Y21" s="81"/>
      <c r="Z21" s="78"/>
      <c r="AA21" s="79">
        <f t="shared" si="2"/>
        <v>31.983000000000004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1.2629999999999999</v>
      </c>
      <c r="L25" s="88">
        <f t="shared" si="3"/>
        <v>0.23300000000000001</v>
      </c>
      <c r="M25" s="88">
        <f t="shared" si="3"/>
        <v>0.221</v>
      </c>
      <c r="N25" s="88">
        <f t="shared" si="3"/>
        <v>15.766000000000002</v>
      </c>
      <c r="O25" s="88">
        <f t="shared" si="3"/>
        <v>10.347999999999999</v>
      </c>
      <c r="P25" s="88">
        <f t="shared" si="3"/>
        <v>4.4530000000000003</v>
      </c>
      <c r="Q25" s="88">
        <f t="shared" si="3"/>
        <v>1.1919999999999999</v>
      </c>
      <c r="R25" s="88">
        <f t="shared" si="3"/>
        <v>2.5009999999999999</v>
      </c>
      <c r="S25" s="88">
        <f t="shared" si="3"/>
        <v>1.343</v>
      </c>
      <c r="T25" s="88">
        <f t="shared" si="3"/>
        <v>2.468</v>
      </c>
      <c r="U25" s="88">
        <f t="shared" si="3"/>
        <v>5.5E-2</v>
      </c>
      <c r="V25" s="88">
        <f t="shared" si="3"/>
        <v>3.3000000000000002E-2</v>
      </c>
      <c r="W25" s="88">
        <f t="shared" si="3"/>
        <v>0.156</v>
      </c>
      <c r="X25" s="88">
        <f t="shared" si="3"/>
        <v>6.4530000000000003</v>
      </c>
      <c r="Y25" s="88">
        <f t="shared" si="3"/>
        <v>13.824999999999999</v>
      </c>
      <c r="Z25" s="89" t="str">
        <f t="shared" si="3"/>
        <v/>
      </c>
      <c r="AA25" s="90">
        <f>SUM(AA19:AA24)</f>
        <v>60.31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72.626999999999995</v>
      </c>
      <c r="C29" s="77">
        <v>60.152999999999999</v>
      </c>
      <c r="D29" s="77">
        <v>61.5</v>
      </c>
      <c r="E29" s="77">
        <v>60.645000000000003</v>
      </c>
      <c r="F29" s="77">
        <v>68.376000000000005</v>
      </c>
      <c r="G29" s="77">
        <v>75.984999999999999</v>
      </c>
      <c r="H29" s="77">
        <v>133.32300000000001</v>
      </c>
      <c r="I29" s="77">
        <v>156.22900000000001</v>
      </c>
      <c r="J29" s="77">
        <v>109.18600000000001</v>
      </c>
      <c r="K29" s="77">
        <v>213.797</v>
      </c>
      <c r="L29" s="77">
        <v>155.251</v>
      </c>
      <c r="M29" s="77">
        <v>134.596</v>
      </c>
      <c r="N29" s="77">
        <v>77.850999999999999</v>
      </c>
      <c r="O29" s="77">
        <v>50.764000000000003</v>
      </c>
      <c r="P29" s="77">
        <v>54.603999999999999</v>
      </c>
      <c r="Q29" s="77">
        <v>40.999000000000002</v>
      </c>
      <c r="R29" s="77">
        <v>32.555</v>
      </c>
      <c r="S29" s="77">
        <v>34.494999999999997</v>
      </c>
      <c r="T29" s="77">
        <v>40.53</v>
      </c>
      <c r="U29" s="77">
        <v>43.482999999999997</v>
      </c>
      <c r="V29" s="77">
        <v>52.957000000000001</v>
      </c>
      <c r="W29" s="77">
        <v>46.527999999999999</v>
      </c>
      <c r="X29" s="77">
        <v>35.463999999999999</v>
      </c>
      <c r="Y29" s="77">
        <v>31.053999999999998</v>
      </c>
      <c r="Z29" s="78"/>
      <c r="AA29" s="79">
        <f>SUM(B29:Z29)</f>
        <v>1842.9520000000002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72.626999999999995</v>
      </c>
      <c r="C31" s="62">
        <f t="shared" ref="C31:Z31" si="4">IF(LEN(C$2)&gt;0,SUM(C28:C30),"")</f>
        <v>60.152999999999999</v>
      </c>
      <c r="D31" s="62">
        <f t="shared" si="4"/>
        <v>61.5</v>
      </c>
      <c r="E31" s="62">
        <f t="shared" si="4"/>
        <v>60.645000000000003</v>
      </c>
      <c r="F31" s="62">
        <f t="shared" si="4"/>
        <v>68.376000000000005</v>
      </c>
      <c r="G31" s="62">
        <f t="shared" si="4"/>
        <v>75.984999999999999</v>
      </c>
      <c r="H31" s="62">
        <f t="shared" si="4"/>
        <v>133.32300000000001</v>
      </c>
      <c r="I31" s="62">
        <f t="shared" si="4"/>
        <v>156.22900000000001</v>
      </c>
      <c r="J31" s="62">
        <f t="shared" si="4"/>
        <v>109.18600000000001</v>
      </c>
      <c r="K31" s="62">
        <f t="shared" si="4"/>
        <v>213.797</v>
      </c>
      <c r="L31" s="62">
        <f t="shared" si="4"/>
        <v>155.251</v>
      </c>
      <c r="M31" s="62">
        <f t="shared" si="4"/>
        <v>134.596</v>
      </c>
      <c r="N31" s="62">
        <f t="shared" si="4"/>
        <v>77.850999999999999</v>
      </c>
      <c r="O31" s="62">
        <f t="shared" si="4"/>
        <v>50.764000000000003</v>
      </c>
      <c r="P31" s="62">
        <f t="shared" si="4"/>
        <v>54.603999999999999</v>
      </c>
      <c r="Q31" s="62">
        <f t="shared" si="4"/>
        <v>40.999000000000002</v>
      </c>
      <c r="R31" s="62">
        <f t="shared" si="4"/>
        <v>32.555</v>
      </c>
      <c r="S31" s="62">
        <f t="shared" si="4"/>
        <v>34.494999999999997</v>
      </c>
      <c r="T31" s="62">
        <f t="shared" si="4"/>
        <v>40.53</v>
      </c>
      <c r="U31" s="62">
        <f t="shared" si="4"/>
        <v>43.482999999999997</v>
      </c>
      <c r="V31" s="62">
        <f t="shared" si="4"/>
        <v>52.957000000000001</v>
      </c>
      <c r="W31" s="62">
        <f t="shared" si="4"/>
        <v>46.527999999999999</v>
      </c>
      <c r="X31" s="62">
        <f t="shared" si="4"/>
        <v>35.463999999999999</v>
      </c>
      <c r="Y31" s="62">
        <f t="shared" si="4"/>
        <v>31.053999999999998</v>
      </c>
      <c r="Z31" s="63" t="str">
        <f t="shared" si="4"/>
        <v/>
      </c>
      <c r="AA31" s="64">
        <f>SUM(AA28:AA30)</f>
        <v>1842.9520000000002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72.62700000000001</v>
      </c>
      <c r="C51" s="88">
        <f t="shared" si="10"/>
        <v>60.152999999999999</v>
      </c>
      <c r="D51" s="88">
        <f t="shared" si="10"/>
        <v>61.5</v>
      </c>
      <c r="E51" s="88">
        <f t="shared" si="10"/>
        <v>60.645000000000003</v>
      </c>
      <c r="F51" s="88">
        <f t="shared" si="10"/>
        <v>68.376000000000005</v>
      </c>
      <c r="G51" s="88">
        <f t="shared" si="10"/>
        <v>75.984999999999999</v>
      </c>
      <c r="H51" s="88">
        <f t="shared" si="10"/>
        <v>133.32300000000001</v>
      </c>
      <c r="I51" s="88">
        <f t="shared" si="10"/>
        <v>156.22899999999998</v>
      </c>
      <c r="J51" s="88">
        <f t="shared" si="10"/>
        <v>109.18599999999999</v>
      </c>
      <c r="K51" s="88">
        <f t="shared" si="10"/>
        <v>213.797</v>
      </c>
      <c r="L51" s="88">
        <f t="shared" si="10"/>
        <v>155.251</v>
      </c>
      <c r="M51" s="88">
        <f t="shared" si="10"/>
        <v>134.59600000000003</v>
      </c>
      <c r="N51" s="88">
        <f t="shared" si="10"/>
        <v>77.850999999999999</v>
      </c>
      <c r="O51" s="88">
        <f t="shared" si="10"/>
        <v>50.764000000000003</v>
      </c>
      <c r="P51" s="88">
        <f t="shared" si="10"/>
        <v>54.603999999999999</v>
      </c>
      <c r="Q51" s="88">
        <f t="shared" si="10"/>
        <v>40.999000000000002</v>
      </c>
      <c r="R51" s="88">
        <f t="shared" si="10"/>
        <v>32.555</v>
      </c>
      <c r="S51" s="88">
        <f t="shared" si="10"/>
        <v>34.495000000000005</v>
      </c>
      <c r="T51" s="88">
        <f t="shared" si="10"/>
        <v>40.53</v>
      </c>
      <c r="U51" s="88">
        <f t="shared" si="10"/>
        <v>43.482999999999997</v>
      </c>
      <c r="V51" s="88">
        <f t="shared" si="10"/>
        <v>52.956999999999994</v>
      </c>
      <c r="W51" s="88">
        <f t="shared" si="10"/>
        <v>46.527999999999992</v>
      </c>
      <c r="X51" s="88">
        <f t="shared" si="10"/>
        <v>35.463999999999999</v>
      </c>
      <c r="Y51" s="88">
        <f t="shared" si="10"/>
        <v>31.053999999999998</v>
      </c>
      <c r="Z51" s="89" t="str">
        <f t="shared" si="10"/>
        <v/>
      </c>
      <c r="AA51" s="104">
        <f>SUM(B51:Z51)</f>
        <v>1842.952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72.62700000000001</v>
      </c>
      <c r="C4" s="18">
        <v>60.152999999999999</v>
      </c>
      <c r="D4" s="18">
        <v>61.500000000000007</v>
      </c>
      <c r="E4" s="18">
        <v>60.64500000000001</v>
      </c>
      <c r="F4" s="18">
        <v>68.376000000000005</v>
      </c>
      <c r="G4" s="18">
        <v>75.984999999999985</v>
      </c>
      <c r="H4" s="18">
        <v>133.32299999999998</v>
      </c>
      <c r="I4" s="18">
        <v>156.22900000000001</v>
      </c>
      <c r="J4" s="18">
        <v>109.18600000000001</v>
      </c>
      <c r="K4" s="18">
        <v>213.797</v>
      </c>
      <c r="L4" s="18">
        <v>155.251</v>
      </c>
      <c r="M4" s="18">
        <v>134.596</v>
      </c>
      <c r="N4" s="18">
        <v>77.851000000000013</v>
      </c>
      <c r="O4" s="18">
        <v>50.764000000000003</v>
      </c>
      <c r="P4" s="18">
        <v>54.603999999999999</v>
      </c>
      <c r="Q4" s="18">
        <v>40.999000000000002</v>
      </c>
      <c r="R4" s="18">
        <v>32.555</v>
      </c>
      <c r="S4" s="18">
        <v>34.494999999999997</v>
      </c>
      <c r="T4" s="18">
        <v>40.53</v>
      </c>
      <c r="U4" s="18">
        <v>43.483000000000004</v>
      </c>
      <c r="V4" s="18">
        <v>52.956999999999994</v>
      </c>
      <c r="W4" s="18">
        <v>46.528000000000006</v>
      </c>
      <c r="X4" s="18">
        <v>35.463999999999999</v>
      </c>
      <c r="Y4" s="18">
        <v>31.053999999999995</v>
      </c>
      <c r="Z4" s="19"/>
      <c r="AA4" s="20">
        <f>SUM(B4:Z4)</f>
        <v>1842.952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86</v>
      </c>
      <c r="C7" s="28">
        <v>86</v>
      </c>
      <c r="D7" s="28">
        <v>86</v>
      </c>
      <c r="E7" s="28">
        <v>86</v>
      </c>
      <c r="F7" s="28">
        <v>86</v>
      </c>
      <c r="G7" s="28">
        <v>86</v>
      </c>
      <c r="H7" s="28">
        <v>86</v>
      </c>
      <c r="I7" s="28">
        <v>89</v>
      </c>
      <c r="J7" s="28">
        <v>86</v>
      </c>
      <c r="K7" s="28">
        <v>84.35</v>
      </c>
      <c r="L7" s="28">
        <v>72.150000000000006</v>
      </c>
      <c r="M7" s="28">
        <v>55.9</v>
      </c>
      <c r="N7" s="28">
        <v>56.6</v>
      </c>
      <c r="O7" s="28">
        <v>63.94</v>
      </c>
      <c r="P7" s="28">
        <v>74.739999999999995</v>
      </c>
      <c r="Q7" s="28">
        <v>92.26</v>
      </c>
      <c r="R7" s="28">
        <v>90.29</v>
      </c>
      <c r="S7" s="28">
        <v>82.5</v>
      </c>
      <c r="T7" s="28">
        <v>86</v>
      </c>
      <c r="U7" s="28">
        <v>126.93</v>
      </c>
      <c r="V7" s="28">
        <v>137.41999999999999</v>
      </c>
      <c r="W7" s="28">
        <v>125.08</v>
      </c>
      <c r="X7" s="28">
        <v>95.83</v>
      </c>
      <c r="Y7" s="28">
        <v>91.72</v>
      </c>
      <c r="Z7" s="29"/>
      <c r="AA7" s="30">
        <f>IF(SUM(B7:Z7)&lt;&gt;0,AVERAGEIF(B7:Z7,"&lt;&gt;"""),"")</f>
        <v>88.029583333333335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18.744</v>
      </c>
      <c r="C12" s="52">
        <v>18.932000000000002</v>
      </c>
      <c r="D12" s="52">
        <v>18.806000000000001</v>
      </c>
      <c r="E12" s="52">
        <v>18.777000000000001</v>
      </c>
      <c r="F12" s="52">
        <v>18.932000000000002</v>
      </c>
      <c r="G12" s="52">
        <v>18.878</v>
      </c>
      <c r="H12" s="52">
        <v>18.932000000000002</v>
      </c>
      <c r="I12" s="52">
        <v>23.398</v>
      </c>
      <c r="J12" s="52">
        <v>18.776000000000003</v>
      </c>
      <c r="K12" s="52"/>
      <c r="L12" s="52"/>
      <c r="M12" s="52"/>
      <c r="N12" s="52"/>
      <c r="O12" s="52"/>
      <c r="P12" s="52"/>
      <c r="Q12" s="52">
        <v>3.915</v>
      </c>
      <c r="R12" s="52"/>
      <c r="S12" s="52"/>
      <c r="T12" s="52">
        <v>12.5</v>
      </c>
      <c r="U12" s="52"/>
      <c r="V12" s="52"/>
      <c r="W12" s="52"/>
      <c r="X12" s="52"/>
      <c r="Y12" s="52"/>
      <c r="Z12" s="53"/>
      <c r="AA12" s="54">
        <f t="shared" si="0"/>
        <v>190.59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0.18099999999999999</v>
      </c>
      <c r="K14" s="57">
        <v>19.253</v>
      </c>
      <c r="L14" s="57">
        <v>4.5180000000000007</v>
      </c>
      <c r="M14" s="57">
        <v>4.7810000000000006</v>
      </c>
      <c r="N14" s="57">
        <v>2.4489999999999998</v>
      </c>
      <c r="O14" s="57">
        <v>2.327</v>
      </c>
      <c r="P14" s="57">
        <v>6.0490000000000004</v>
      </c>
      <c r="Q14" s="57"/>
      <c r="R14" s="57"/>
      <c r="S14" s="57">
        <v>4.109</v>
      </c>
      <c r="T14" s="57"/>
      <c r="U14" s="57"/>
      <c r="V14" s="57"/>
      <c r="W14" s="57"/>
      <c r="X14" s="57"/>
      <c r="Y14" s="57"/>
      <c r="Z14" s="58"/>
      <c r="AA14" s="59">
        <f t="shared" si="0"/>
        <v>43.667000000000002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18.744</v>
      </c>
      <c r="C16" s="62">
        <f t="shared" ref="C16:Z16" si="1">IF(LEN(C$2)&gt;0,SUM(C10:C15),"")</f>
        <v>18.932000000000002</v>
      </c>
      <c r="D16" s="62">
        <f t="shared" si="1"/>
        <v>18.806000000000001</v>
      </c>
      <c r="E16" s="62">
        <f t="shared" si="1"/>
        <v>18.777000000000001</v>
      </c>
      <c r="F16" s="62">
        <f t="shared" si="1"/>
        <v>18.932000000000002</v>
      </c>
      <c r="G16" s="62">
        <f t="shared" si="1"/>
        <v>18.878</v>
      </c>
      <c r="H16" s="62">
        <f t="shared" si="1"/>
        <v>18.932000000000002</v>
      </c>
      <c r="I16" s="62">
        <f t="shared" si="1"/>
        <v>23.398</v>
      </c>
      <c r="J16" s="62">
        <f t="shared" si="1"/>
        <v>18.957000000000004</v>
      </c>
      <c r="K16" s="62">
        <f t="shared" si="1"/>
        <v>19.253</v>
      </c>
      <c r="L16" s="62">
        <f t="shared" si="1"/>
        <v>4.5180000000000007</v>
      </c>
      <c r="M16" s="62">
        <f t="shared" si="1"/>
        <v>4.7810000000000006</v>
      </c>
      <c r="N16" s="62">
        <f t="shared" si="1"/>
        <v>2.4489999999999998</v>
      </c>
      <c r="O16" s="62">
        <f t="shared" si="1"/>
        <v>2.327</v>
      </c>
      <c r="P16" s="62">
        <f t="shared" si="1"/>
        <v>6.0490000000000004</v>
      </c>
      <c r="Q16" s="62">
        <f t="shared" si="1"/>
        <v>3.915</v>
      </c>
      <c r="R16" s="62">
        <f t="shared" si="1"/>
        <v>0</v>
      </c>
      <c r="S16" s="62">
        <f t="shared" si="1"/>
        <v>4.109</v>
      </c>
      <c r="T16" s="62">
        <f t="shared" si="1"/>
        <v>12.5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234.25700000000001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129.39400000000001</v>
      </c>
      <c r="L19" s="72">
        <v>98</v>
      </c>
      <c r="M19" s="72">
        <v>92.766999999999996</v>
      </c>
      <c r="N19" s="72">
        <v>65.019000000000005</v>
      </c>
      <c r="O19" s="72">
        <v>38.649000000000001</v>
      </c>
      <c r="P19" s="72">
        <v>38.496000000000002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462.32499999999999</v>
      </c>
    </row>
    <row r="20" spans="1:27" ht="24.9" customHeight="1" x14ac:dyDescent="0.25">
      <c r="A20" s="75" t="s">
        <v>15</v>
      </c>
      <c r="B20" s="76">
        <v>12.388</v>
      </c>
      <c r="C20" s="77">
        <v>12.23</v>
      </c>
      <c r="D20" s="77">
        <v>12.138999999999999</v>
      </c>
      <c r="E20" s="77">
        <v>12.372</v>
      </c>
      <c r="F20" s="77">
        <v>13.053999999999998</v>
      </c>
      <c r="G20" s="77">
        <v>16.838999999999999</v>
      </c>
      <c r="H20" s="77">
        <v>21.082999999999998</v>
      </c>
      <c r="I20" s="77">
        <v>27.170999999999999</v>
      </c>
      <c r="J20" s="77">
        <v>6.7850000000000001</v>
      </c>
      <c r="K20" s="77">
        <v>18.762999999999998</v>
      </c>
      <c r="L20" s="77">
        <v>8.7570000000000014</v>
      </c>
      <c r="M20" s="77">
        <v>8.7469999999999999</v>
      </c>
      <c r="N20" s="77">
        <v>2.4020000000000001</v>
      </c>
      <c r="O20" s="77">
        <v>2.3919999999999999</v>
      </c>
      <c r="P20" s="77">
        <v>2.3609999999999998</v>
      </c>
      <c r="Q20" s="77">
        <v>5.6930000000000005</v>
      </c>
      <c r="R20" s="77">
        <v>8.2059999999999995</v>
      </c>
      <c r="S20" s="77">
        <v>5.6480000000000006</v>
      </c>
      <c r="T20" s="77">
        <v>1.359</v>
      </c>
      <c r="U20" s="77">
        <v>14.666</v>
      </c>
      <c r="V20" s="77">
        <v>13.968999999999999</v>
      </c>
      <c r="W20" s="77">
        <v>13.143000000000001</v>
      </c>
      <c r="X20" s="77">
        <v>14.116</v>
      </c>
      <c r="Y20" s="77">
        <v>8.8159999999999989</v>
      </c>
      <c r="Z20" s="78"/>
      <c r="AA20" s="79">
        <f t="shared" si="2"/>
        <v>263.09899999999999</v>
      </c>
    </row>
    <row r="21" spans="1:27" ht="24.9" customHeight="1" x14ac:dyDescent="0.25">
      <c r="A21" s="75" t="s">
        <v>16</v>
      </c>
      <c r="B21" s="80">
        <v>41.494999999999997</v>
      </c>
      <c r="C21" s="81">
        <v>28.991</v>
      </c>
      <c r="D21" s="81">
        <v>30.555</v>
      </c>
      <c r="E21" s="81">
        <v>29.495999999999995</v>
      </c>
      <c r="F21" s="81">
        <v>36.39</v>
      </c>
      <c r="G21" s="81">
        <v>40.268000000000001</v>
      </c>
      <c r="H21" s="81">
        <v>93.308000000000007</v>
      </c>
      <c r="I21" s="81">
        <v>105.66</v>
      </c>
      <c r="J21" s="81">
        <v>83.444000000000003</v>
      </c>
      <c r="K21" s="81">
        <v>46.387</v>
      </c>
      <c r="L21" s="81">
        <v>43.975999999999999</v>
      </c>
      <c r="M21" s="81">
        <v>28.301000000000002</v>
      </c>
      <c r="N21" s="81">
        <v>7.9809999999999999</v>
      </c>
      <c r="O21" s="81">
        <v>7.3960000000000008</v>
      </c>
      <c r="P21" s="81">
        <v>7.6980000000000004</v>
      </c>
      <c r="Q21" s="81">
        <v>31.391000000000002</v>
      </c>
      <c r="R21" s="81">
        <v>24.348999999999997</v>
      </c>
      <c r="S21" s="81">
        <v>24.738</v>
      </c>
      <c r="T21" s="81">
        <v>26.671000000000003</v>
      </c>
      <c r="U21" s="81">
        <v>28.817</v>
      </c>
      <c r="V21" s="81">
        <v>38.988</v>
      </c>
      <c r="W21" s="81">
        <v>33.384999999999998</v>
      </c>
      <c r="X21" s="81">
        <v>21.347999999999999</v>
      </c>
      <c r="Y21" s="81">
        <v>22.238</v>
      </c>
      <c r="Z21" s="78"/>
      <c r="AA21" s="79">
        <f t="shared" si="2"/>
        <v>883.27100000000019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53.882999999999996</v>
      </c>
      <c r="C25" s="88">
        <f t="shared" si="3"/>
        <v>41.221000000000004</v>
      </c>
      <c r="D25" s="88">
        <f t="shared" si="3"/>
        <v>42.694000000000003</v>
      </c>
      <c r="E25" s="88">
        <f t="shared" si="3"/>
        <v>41.867999999999995</v>
      </c>
      <c r="F25" s="88">
        <f t="shared" si="3"/>
        <v>49.444000000000003</v>
      </c>
      <c r="G25" s="88">
        <f t="shared" si="3"/>
        <v>57.106999999999999</v>
      </c>
      <c r="H25" s="88">
        <f t="shared" si="3"/>
        <v>114.39100000000001</v>
      </c>
      <c r="I25" s="88">
        <f t="shared" si="3"/>
        <v>132.83099999999999</v>
      </c>
      <c r="J25" s="88">
        <f t="shared" si="3"/>
        <v>90.228999999999999</v>
      </c>
      <c r="K25" s="88">
        <f t="shared" si="3"/>
        <v>194.54400000000001</v>
      </c>
      <c r="L25" s="88">
        <f t="shared" si="3"/>
        <v>150.733</v>
      </c>
      <c r="M25" s="88">
        <f t="shared" si="3"/>
        <v>129.815</v>
      </c>
      <c r="N25" s="88">
        <f t="shared" si="3"/>
        <v>75.402000000000001</v>
      </c>
      <c r="O25" s="88">
        <f t="shared" si="3"/>
        <v>48.437000000000005</v>
      </c>
      <c r="P25" s="88">
        <f t="shared" si="3"/>
        <v>48.555</v>
      </c>
      <c r="Q25" s="88">
        <f t="shared" si="3"/>
        <v>37.084000000000003</v>
      </c>
      <c r="R25" s="88">
        <f t="shared" si="3"/>
        <v>32.554999999999993</v>
      </c>
      <c r="S25" s="88">
        <f t="shared" si="3"/>
        <v>30.385999999999999</v>
      </c>
      <c r="T25" s="88">
        <f t="shared" si="3"/>
        <v>28.03</v>
      </c>
      <c r="U25" s="88">
        <f t="shared" si="3"/>
        <v>43.483000000000004</v>
      </c>
      <c r="V25" s="88">
        <f t="shared" si="3"/>
        <v>52.957000000000001</v>
      </c>
      <c r="W25" s="88">
        <f t="shared" si="3"/>
        <v>46.527999999999999</v>
      </c>
      <c r="X25" s="88">
        <f t="shared" si="3"/>
        <v>35.463999999999999</v>
      </c>
      <c r="Y25" s="88">
        <f t="shared" si="3"/>
        <v>31.053999999999998</v>
      </c>
      <c r="Z25" s="89">
        <f t="shared" si="3"/>
        <v>0</v>
      </c>
      <c r="AA25" s="90">
        <f t="shared" si="3"/>
        <v>1608.6950000000002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72.626999999999995</v>
      </c>
      <c r="C29" s="77">
        <v>60.152999999999999</v>
      </c>
      <c r="D29" s="77">
        <v>61.5</v>
      </c>
      <c r="E29" s="77">
        <v>60.645000000000003</v>
      </c>
      <c r="F29" s="77">
        <v>68.376000000000005</v>
      </c>
      <c r="G29" s="77">
        <v>75.984999999999999</v>
      </c>
      <c r="H29" s="77">
        <v>133.32300000000001</v>
      </c>
      <c r="I29" s="77">
        <v>156.22900000000001</v>
      </c>
      <c r="J29" s="77">
        <v>109.18600000000001</v>
      </c>
      <c r="K29" s="77">
        <v>213.797</v>
      </c>
      <c r="L29" s="77">
        <v>155.251</v>
      </c>
      <c r="M29" s="77">
        <v>134.596</v>
      </c>
      <c r="N29" s="77">
        <v>77.850999999999999</v>
      </c>
      <c r="O29" s="77">
        <v>50.764000000000003</v>
      </c>
      <c r="P29" s="77">
        <v>54.603999999999999</v>
      </c>
      <c r="Q29" s="77">
        <v>40.999000000000002</v>
      </c>
      <c r="R29" s="77">
        <v>32.555</v>
      </c>
      <c r="S29" s="77">
        <v>34.494999999999997</v>
      </c>
      <c r="T29" s="77">
        <v>40.53</v>
      </c>
      <c r="U29" s="77">
        <v>43.482999999999997</v>
      </c>
      <c r="V29" s="77">
        <v>52.957000000000001</v>
      </c>
      <c r="W29" s="77">
        <v>46.527999999999999</v>
      </c>
      <c r="X29" s="77">
        <v>35.463999999999999</v>
      </c>
      <c r="Y29" s="77">
        <v>31.053999999999998</v>
      </c>
      <c r="Z29" s="78"/>
      <c r="AA29" s="79">
        <f>SUM(B29:Z29)</f>
        <v>1842.9520000000002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72.626999999999995</v>
      </c>
      <c r="C31" s="62">
        <f t="shared" si="4"/>
        <v>60.152999999999999</v>
      </c>
      <c r="D31" s="62">
        <f t="shared" si="4"/>
        <v>61.5</v>
      </c>
      <c r="E31" s="62">
        <f t="shared" si="4"/>
        <v>60.645000000000003</v>
      </c>
      <c r="F31" s="62">
        <f t="shared" si="4"/>
        <v>68.376000000000005</v>
      </c>
      <c r="G31" s="62">
        <f t="shared" si="4"/>
        <v>75.984999999999999</v>
      </c>
      <c r="H31" s="62">
        <f t="shared" si="4"/>
        <v>133.32300000000001</v>
      </c>
      <c r="I31" s="62">
        <f t="shared" si="4"/>
        <v>156.22900000000001</v>
      </c>
      <c r="J31" s="62">
        <f t="shared" si="4"/>
        <v>109.18600000000001</v>
      </c>
      <c r="K31" s="62">
        <f t="shared" si="4"/>
        <v>213.797</v>
      </c>
      <c r="L31" s="62">
        <f t="shared" si="4"/>
        <v>155.251</v>
      </c>
      <c r="M31" s="62">
        <f t="shared" si="4"/>
        <v>134.596</v>
      </c>
      <c r="N31" s="62">
        <f t="shared" si="4"/>
        <v>77.850999999999999</v>
      </c>
      <c r="O31" s="62">
        <f t="shared" si="4"/>
        <v>50.764000000000003</v>
      </c>
      <c r="P31" s="62">
        <f t="shared" si="4"/>
        <v>54.603999999999999</v>
      </c>
      <c r="Q31" s="62">
        <f t="shared" si="4"/>
        <v>40.999000000000002</v>
      </c>
      <c r="R31" s="62">
        <f t="shared" si="4"/>
        <v>32.555</v>
      </c>
      <c r="S31" s="62">
        <f t="shared" si="4"/>
        <v>34.494999999999997</v>
      </c>
      <c r="T31" s="62">
        <f t="shared" si="4"/>
        <v>40.53</v>
      </c>
      <c r="U31" s="62">
        <f t="shared" si="4"/>
        <v>43.482999999999997</v>
      </c>
      <c r="V31" s="62">
        <f t="shared" si="4"/>
        <v>52.957000000000001</v>
      </c>
      <c r="W31" s="62">
        <f t="shared" si="4"/>
        <v>46.527999999999999</v>
      </c>
      <c r="X31" s="62">
        <f t="shared" si="4"/>
        <v>35.463999999999999</v>
      </c>
      <c r="Y31" s="62">
        <f t="shared" si="4"/>
        <v>31.053999999999998</v>
      </c>
      <c r="Z31" s="63">
        <f t="shared" si="4"/>
        <v>0</v>
      </c>
      <c r="AA31" s="64">
        <f t="shared" si="4"/>
        <v>1842.9520000000002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72.626999999999995</v>
      </c>
      <c r="C51" s="88">
        <f t="shared" si="10"/>
        <v>60.153000000000006</v>
      </c>
      <c r="D51" s="88">
        <f t="shared" si="10"/>
        <v>61.5</v>
      </c>
      <c r="E51" s="88">
        <f t="shared" si="10"/>
        <v>60.644999999999996</v>
      </c>
      <c r="F51" s="88">
        <f t="shared" si="10"/>
        <v>68.376000000000005</v>
      </c>
      <c r="G51" s="88">
        <f t="shared" si="10"/>
        <v>75.984999999999999</v>
      </c>
      <c r="H51" s="88">
        <f t="shared" si="10"/>
        <v>133.32300000000001</v>
      </c>
      <c r="I51" s="88">
        <f t="shared" si="10"/>
        <v>156.22899999999998</v>
      </c>
      <c r="J51" s="88">
        <f t="shared" si="10"/>
        <v>109.18600000000001</v>
      </c>
      <c r="K51" s="88">
        <f t="shared" si="10"/>
        <v>213.79700000000003</v>
      </c>
      <c r="L51" s="88">
        <f t="shared" si="10"/>
        <v>155.251</v>
      </c>
      <c r="M51" s="88">
        <f t="shared" si="10"/>
        <v>134.596</v>
      </c>
      <c r="N51" s="88">
        <f t="shared" si="10"/>
        <v>77.850999999999999</v>
      </c>
      <c r="O51" s="88">
        <f t="shared" si="10"/>
        <v>50.764000000000003</v>
      </c>
      <c r="P51" s="88">
        <f t="shared" si="10"/>
        <v>54.603999999999999</v>
      </c>
      <c r="Q51" s="88">
        <f t="shared" si="10"/>
        <v>40.999000000000002</v>
      </c>
      <c r="R51" s="88">
        <f t="shared" si="10"/>
        <v>32.554999999999993</v>
      </c>
      <c r="S51" s="88">
        <f t="shared" si="10"/>
        <v>34.494999999999997</v>
      </c>
      <c r="T51" s="88">
        <f t="shared" si="10"/>
        <v>40.53</v>
      </c>
      <c r="U51" s="88">
        <f t="shared" si="10"/>
        <v>43.483000000000004</v>
      </c>
      <c r="V51" s="88">
        <f t="shared" si="10"/>
        <v>52.957000000000001</v>
      </c>
      <c r="W51" s="88">
        <f t="shared" si="10"/>
        <v>46.527999999999999</v>
      </c>
      <c r="X51" s="88">
        <f t="shared" si="10"/>
        <v>35.463999999999999</v>
      </c>
      <c r="Y51" s="88">
        <f t="shared" si="10"/>
        <v>31.053999999999998</v>
      </c>
      <c r="Z51" s="89">
        <f t="shared" si="10"/>
        <v>0</v>
      </c>
      <c r="AA51" s="104">
        <f>SUM(B51:Z51)</f>
        <v>1842.9520000000002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86</v>
      </c>
      <c r="C7" s="117">
        <v>86</v>
      </c>
      <c r="D7" s="117">
        <v>86</v>
      </c>
      <c r="E7" s="117">
        <v>86</v>
      </c>
      <c r="F7" s="117">
        <v>86</v>
      </c>
      <c r="G7" s="117">
        <v>86</v>
      </c>
      <c r="H7" s="117">
        <v>86</v>
      </c>
      <c r="I7" s="117">
        <v>89</v>
      </c>
      <c r="J7" s="117">
        <v>86</v>
      </c>
      <c r="K7" s="117">
        <v>84.35</v>
      </c>
      <c r="L7" s="117">
        <v>72.150000000000006</v>
      </c>
      <c r="M7" s="117">
        <v>55.9</v>
      </c>
      <c r="N7" s="117">
        <v>56.6</v>
      </c>
      <c r="O7" s="117">
        <v>63.94</v>
      </c>
      <c r="P7" s="117">
        <v>74.739999999999995</v>
      </c>
      <c r="Q7" s="117">
        <v>92.26</v>
      </c>
      <c r="R7" s="117">
        <v>90.29</v>
      </c>
      <c r="S7" s="117">
        <v>82.5</v>
      </c>
      <c r="T7" s="117">
        <v>86</v>
      </c>
      <c r="U7" s="117">
        <v>126.93</v>
      </c>
      <c r="V7" s="117">
        <v>137.41999999999999</v>
      </c>
      <c r="W7" s="117">
        <v>125.08</v>
      </c>
      <c r="X7" s="117">
        <v>95.83</v>
      </c>
      <c r="Y7" s="117">
        <v>91.72</v>
      </c>
      <c r="Z7" s="118"/>
      <c r="AA7" s="119">
        <f>IF(SUM(B7:Z7)&lt;&gt;0,AVERAGEIF(B7:Z7,"&lt;&gt;"""),"")</f>
        <v>88.029583333333335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2023-05-24T20:27:40Z</dcterms:created>
  <dcterms:modified xsi:type="dcterms:W3CDTF">2023-05-24T20:27:42Z</dcterms:modified>
</cp:coreProperties>
</file>