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<sst xmlns="http://schemas.openxmlformats.org/spreadsheetml/2006/main" count="117" uniqueCount="53">
  <si>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23/05/2023 23:20:16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</si>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</sst>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F6-483F-BF68-B1EDF9FC9DC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F6-483F-BF68-B1EDF9FC9DC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24.806999999999999</c:v>
                </c:pt>
                <c:pt idx="18">
                  <c:v>24.821999999999999</c:v>
                </c:pt>
                <c:pt idx="19">
                  <c:v>55.506</c:v>
                </c:pt>
                <c:pt idx="20">
                  <c:v>60</c:v>
                </c:pt>
                <c:pt idx="21">
                  <c:v>45.594000000000001</c:v>
                </c:pt>
                <c:pt idx="22">
                  <c:v>25.007999999999999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F6-483F-BF68-B1EDF9FC9DC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F6-483F-BF68-B1EDF9FC9DC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55.231000000000002</c:v>
                </c:pt>
                <c:pt idx="1">
                  <c:v>53.503999999999998</c:v>
                </c:pt>
                <c:pt idx="2">
                  <c:v>54.777000000000001</c:v>
                </c:pt>
                <c:pt idx="3">
                  <c:v>55.201999999999998</c:v>
                </c:pt>
                <c:pt idx="4">
                  <c:v>56.543000000000006</c:v>
                </c:pt>
                <c:pt idx="5">
                  <c:v>60.393000000000001</c:v>
                </c:pt>
                <c:pt idx="6">
                  <c:v>64.222999999999999</c:v>
                </c:pt>
                <c:pt idx="7">
                  <c:v>78.14200000000001</c:v>
                </c:pt>
                <c:pt idx="8">
                  <c:v>72.165999999999997</c:v>
                </c:pt>
                <c:pt idx="9">
                  <c:v>107.694</c:v>
                </c:pt>
                <c:pt idx="10">
                  <c:v>61.805999999999997</c:v>
                </c:pt>
                <c:pt idx="11">
                  <c:v>137.85400000000001</c:v>
                </c:pt>
                <c:pt idx="12">
                  <c:v>92.671000000000006</c:v>
                </c:pt>
                <c:pt idx="13">
                  <c:v>97.25</c:v>
                </c:pt>
                <c:pt idx="14">
                  <c:v>21.617000000000001</c:v>
                </c:pt>
                <c:pt idx="15">
                  <c:v>59.186</c:v>
                </c:pt>
                <c:pt idx="16">
                  <c:v>26.137999999999998</c:v>
                </c:pt>
                <c:pt idx="17">
                  <c:v>31.864000000000001</c:v>
                </c:pt>
                <c:pt idx="18">
                  <c:v>14.968</c:v>
                </c:pt>
                <c:pt idx="19">
                  <c:v>9.6430000000000007</c:v>
                </c:pt>
                <c:pt idx="20">
                  <c:v>8.9699999999999989</c:v>
                </c:pt>
                <c:pt idx="21">
                  <c:v>10.388999999999999</c:v>
                </c:pt>
                <c:pt idx="22">
                  <c:v>11.138999999999999</c:v>
                </c:pt>
                <c:pt idx="23">
                  <c:v>10.41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F6-483F-BF68-B1EDF9FC9DC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F6-483F-BF68-B1EDF9FC9DC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F6-483F-BF68-B1EDF9FC9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55.231000000000002</c:v>
                </c:pt>
                <c:pt idx="1">
                  <c:v>53.504000000000005</c:v>
                </c:pt>
                <c:pt idx="2">
                  <c:v>54.776999999999994</c:v>
                </c:pt>
                <c:pt idx="3">
                  <c:v>55.201999999999998</c:v>
                </c:pt>
                <c:pt idx="4">
                  <c:v>56.542999999999999</c:v>
                </c:pt>
                <c:pt idx="5">
                  <c:v>60.393000000000008</c:v>
                </c:pt>
                <c:pt idx="6">
                  <c:v>64.222999999999999</c:v>
                </c:pt>
                <c:pt idx="7">
                  <c:v>78.141999999999996</c:v>
                </c:pt>
                <c:pt idx="8">
                  <c:v>72.165999999999997</c:v>
                </c:pt>
                <c:pt idx="9">
                  <c:v>107.694</c:v>
                </c:pt>
                <c:pt idx="10">
                  <c:v>86.805999999999983</c:v>
                </c:pt>
                <c:pt idx="11">
                  <c:v>137.85600000000002</c:v>
                </c:pt>
                <c:pt idx="12">
                  <c:v>94.707999999999998</c:v>
                </c:pt>
                <c:pt idx="13">
                  <c:v>98.405999999999992</c:v>
                </c:pt>
                <c:pt idx="14">
                  <c:v>21.617000000000001</c:v>
                </c:pt>
                <c:pt idx="15">
                  <c:v>59.186000000000014</c:v>
                </c:pt>
                <c:pt idx="16">
                  <c:v>26.711000000000002</c:v>
                </c:pt>
                <c:pt idx="17">
                  <c:v>32.028999999999996</c:v>
                </c:pt>
                <c:pt idx="18">
                  <c:v>40.042999999999999</c:v>
                </c:pt>
                <c:pt idx="19">
                  <c:v>65.856000000000009</c:v>
                </c:pt>
                <c:pt idx="20">
                  <c:v>69.154999999999987</c:v>
                </c:pt>
                <c:pt idx="21">
                  <c:v>57.238</c:v>
                </c:pt>
                <c:pt idx="22">
                  <c:v>37.532999999999994</c:v>
                </c:pt>
                <c:pt idx="23">
                  <c:v>25.471999999999998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F6-483F-BF68-B1EDF9FC9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86</c:v>
                </c:pt>
                <c:pt idx="7">
                  <c:v>86</c:v>
                </c:pt>
                <c:pt idx="8">
                  <c:v>86</c:v>
                </c:pt>
                <c:pt idx="9">
                  <c:v>86</c:v>
                </c:pt>
                <c:pt idx="10">
                  <c:v>85.92</c:v>
                </c:pt>
                <c:pt idx="11">
                  <c:v>82</c:v>
                </c:pt>
                <c:pt idx="12">
                  <c:v>78.08</c:v>
                </c:pt>
                <c:pt idx="13">
                  <c:v>79.28</c:v>
                </c:pt>
                <c:pt idx="14">
                  <c:v>72.709999999999994</c:v>
                </c:pt>
                <c:pt idx="15">
                  <c:v>81.89</c:v>
                </c:pt>
                <c:pt idx="16">
                  <c:v>82.5</c:v>
                </c:pt>
                <c:pt idx="17">
                  <c:v>86.04</c:v>
                </c:pt>
                <c:pt idx="18">
                  <c:v>114</c:v>
                </c:pt>
                <c:pt idx="19">
                  <c:v>149.25</c:v>
                </c:pt>
                <c:pt idx="20">
                  <c:v>163.97</c:v>
                </c:pt>
                <c:pt idx="21">
                  <c:v>125.39</c:v>
                </c:pt>
                <c:pt idx="22">
                  <c:v>117.52</c:v>
                </c:pt>
                <c:pt idx="23">
                  <c:v>111.15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F6-483F-BF68-B1EDF9FC9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55.231000000000002</v>
      </c>
      <c r="C4" s="18">
        <v>53.503999999999998</v>
      </c>
      <c r="D4" s="18">
        <v>54.777000000000001</v>
      </c>
      <c r="E4" s="18">
        <v>55.201999999999998</v>
      </c>
      <c r="F4" s="18">
        <v>56.543000000000006</v>
      </c>
      <c r="G4" s="18">
        <v>60.393000000000001</v>
      </c>
      <c r="H4" s="18">
        <v>64.222999999999999</v>
      </c>
      <c r="I4" s="18">
        <v>78.14200000000001</v>
      </c>
      <c r="J4" s="18">
        <v>72.165999999999997</v>
      </c>
      <c r="K4" s="18">
        <v>107.694</v>
      </c>
      <c r="L4" s="18">
        <v>86.805999999999997</v>
      </c>
      <c r="M4" s="18">
        <v>137.85600000000002</v>
      </c>
      <c r="N4" s="18">
        <v>94.707999999999998</v>
      </c>
      <c r="O4" s="18">
        <v>98.405999999999992</v>
      </c>
      <c r="P4" s="18">
        <v>21.617000000000001</v>
      </c>
      <c r="Q4" s="18">
        <v>59.186</v>
      </c>
      <c r="R4" s="18">
        <v>26.710999999999999</v>
      </c>
      <c r="S4" s="18">
        <v>32.028999999999996</v>
      </c>
      <c r="T4" s="18">
        <v>40.042999999999999</v>
      </c>
      <c r="U4" s="18">
        <v>65.856000000000009</v>
      </c>
      <c r="V4" s="18">
        <v>69.155000000000001</v>
      </c>
      <c r="W4" s="18">
        <v>57.238</v>
      </c>
      <c r="X4" s="18">
        <v>37.533000000000001</v>
      </c>
      <c r="Y4" s="18">
        <v>25.471999999999998</v>
      </c>
      <c r="Z4" s="19"/>
      <c r="AA4" s="20">
        <f>SUM(B4:Z4)</f>
        <v>1510.4909999999998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86</v>
      </c>
      <c r="J7" s="28">
        <v>86</v>
      </c>
      <c r="K7" s="28">
        <v>86</v>
      </c>
      <c r="L7" s="28">
        <v>85.92</v>
      </c>
      <c r="M7" s="28">
        <v>82</v>
      </c>
      <c r="N7" s="28">
        <v>78.08</v>
      </c>
      <c r="O7" s="28">
        <v>79.28</v>
      </c>
      <c r="P7" s="28">
        <v>72.709999999999994</v>
      </c>
      <c r="Q7" s="28">
        <v>81.89</v>
      </c>
      <c r="R7" s="28">
        <v>82.5</v>
      </c>
      <c r="S7" s="28">
        <v>86.04</v>
      </c>
      <c r="T7" s="28">
        <v>114</v>
      </c>
      <c r="U7" s="28">
        <v>149.25</v>
      </c>
      <c r="V7" s="28">
        <v>163.97</v>
      </c>
      <c r="W7" s="28">
        <v>125.39</v>
      </c>
      <c r="X7" s="28">
        <v>117.52</v>
      </c>
      <c r="Y7" s="28">
        <v>111.15</v>
      </c>
      <c r="Z7" s="29"/>
      <c r="AA7" s="30">
        <f>IF(SUM(B7:Z7)&lt;&gt;0,AVERAGEIF(B7:Z7,"&lt;&gt;"""),"")</f>
        <v>95.404166666666683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24.806999999999999</v>
      </c>
      <c r="M12" s="52"/>
      <c r="N12" s="52"/>
      <c r="O12" s="52"/>
      <c r="P12" s="52"/>
      <c r="Q12" s="52"/>
      <c r="R12" s="52"/>
      <c r="S12" s="52"/>
      <c r="T12" s="52">
        <v>24.821999999999999</v>
      </c>
      <c r="U12" s="52">
        <v>55.506</v>
      </c>
      <c r="V12" s="52">
        <v>60</v>
      </c>
      <c r="W12" s="52">
        <v>45.594000000000001</v>
      </c>
      <c r="X12" s="52">
        <v>25.007999999999999</v>
      </c>
      <c r="Y12" s="52"/>
      <c r="Z12" s="53"/>
      <c r="AA12" s="54">
        <f t="shared" si="0"/>
        <v>235.73699999999999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55.231000000000002</v>
      </c>
      <c r="C14" s="57">
        <v>53.503999999999998</v>
      </c>
      <c r="D14" s="57">
        <v>54.777000000000001</v>
      </c>
      <c r="E14" s="57">
        <v>55.201999999999998</v>
      </c>
      <c r="F14" s="57">
        <v>56.543000000000006</v>
      </c>
      <c r="G14" s="57">
        <v>60.393000000000001</v>
      </c>
      <c r="H14" s="57">
        <v>64.222999999999999</v>
      </c>
      <c r="I14" s="57">
        <v>78.14200000000001</v>
      </c>
      <c r="J14" s="57">
        <v>72.165999999999997</v>
      </c>
      <c r="K14" s="57">
        <v>107.694</v>
      </c>
      <c r="L14" s="57">
        <v>61.805999999999997</v>
      </c>
      <c r="M14" s="57">
        <v>137.85400000000001</v>
      </c>
      <c r="N14" s="57">
        <v>92.671000000000006</v>
      </c>
      <c r="O14" s="57">
        <v>97.25</v>
      </c>
      <c r="P14" s="57">
        <v>21.617000000000001</v>
      </c>
      <c r="Q14" s="57">
        <v>59.186</v>
      </c>
      <c r="R14" s="57">
        <v>26.137999999999998</v>
      </c>
      <c r="S14" s="57">
        <v>31.864000000000001</v>
      </c>
      <c r="T14" s="57">
        <v>14.968</v>
      </c>
      <c r="U14" s="57">
        <v>9.6430000000000007</v>
      </c>
      <c r="V14" s="57">
        <v>8.9699999999999989</v>
      </c>
      <c r="W14" s="57">
        <v>10.388999999999999</v>
      </c>
      <c r="X14" s="57">
        <v>11.138999999999999</v>
      </c>
      <c r="Y14" s="57">
        <v>10.41</v>
      </c>
      <c r="Z14" s="58"/>
      <c r="AA14" s="59">
        <f t="shared" si="0"/>
        <v>1251.78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55.231000000000002</v>
      </c>
      <c r="C16" s="62">
        <f t="shared" ref="C16:Z16" si="1">IF(LEN(C$2)&gt;0,SUM(C10:C15),"")</f>
        <v>53.503999999999998</v>
      </c>
      <c r="D16" s="62">
        <f t="shared" si="1"/>
        <v>54.777000000000001</v>
      </c>
      <c r="E16" s="62">
        <f t="shared" si="1"/>
        <v>55.201999999999998</v>
      </c>
      <c r="F16" s="62">
        <f t="shared" si="1"/>
        <v>56.543000000000006</v>
      </c>
      <c r="G16" s="62">
        <f t="shared" si="1"/>
        <v>60.393000000000001</v>
      </c>
      <c r="H16" s="62">
        <f t="shared" si="1"/>
        <v>64.222999999999999</v>
      </c>
      <c r="I16" s="62">
        <f t="shared" si="1"/>
        <v>78.14200000000001</v>
      </c>
      <c r="J16" s="62">
        <f t="shared" si="1"/>
        <v>72.165999999999997</v>
      </c>
      <c r="K16" s="62">
        <f t="shared" si="1"/>
        <v>107.694</v>
      </c>
      <c r="L16" s="62">
        <f t="shared" si="1"/>
        <v>86.613</v>
      </c>
      <c r="M16" s="62">
        <f t="shared" si="1"/>
        <v>137.85400000000001</v>
      </c>
      <c r="N16" s="62">
        <f t="shared" si="1"/>
        <v>92.671000000000006</v>
      </c>
      <c r="O16" s="62">
        <f t="shared" si="1"/>
        <v>97.25</v>
      </c>
      <c r="P16" s="62">
        <f t="shared" si="1"/>
        <v>21.617000000000001</v>
      </c>
      <c r="Q16" s="62">
        <f t="shared" si="1"/>
        <v>59.186</v>
      </c>
      <c r="R16" s="62">
        <f t="shared" si="1"/>
        <v>26.137999999999998</v>
      </c>
      <c r="S16" s="62">
        <f t="shared" si="1"/>
        <v>31.864000000000001</v>
      </c>
      <c r="T16" s="62">
        <f t="shared" si="1"/>
        <v>39.79</v>
      </c>
      <c r="U16" s="62">
        <f t="shared" si="1"/>
        <v>65.149000000000001</v>
      </c>
      <c r="V16" s="62">
        <f t="shared" si="1"/>
        <v>68.97</v>
      </c>
      <c r="W16" s="62">
        <f t="shared" si="1"/>
        <v>55.983000000000004</v>
      </c>
      <c r="X16" s="62">
        <f t="shared" si="1"/>
        <v>36.146999999999998</v>
      </c>
      <c r="Y16" s="62">
        <f t="shared" si="1"/>
        <v>10.41</v>
      </c>
      <c r="Z16" s="63" t="str">
        <f t="shared" si="1"/>
        <v/>
      </c>
      <c r="AA16" s="64">
        <f>SUM(AA10:AA15)</f>
        <v>1487.5170000000001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12.173999999999999</v>
      </c>
      <c r="Z19" s="73"/>
      <c r="AA19" s="74">
        <f t="shared" ref="AA19:AA24" si="2">SUM(B19:Z19)</f>
        <v>12.173999999999999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2E-3</v>
      </c>
      <c r="N20" s="77"/>
      <c r="O20" s="77"/>
      <c r="P20" s="77"/>
      <c r="Q20" s="77"/>
      <c r="R20" s="77"/>
      <c r="S20" s="77"/>
      <c r="T20" s="77">
        <v>8.4000000000000005E-2</v>
      </c>
      <c r="U20" s="77"/>
      <c r="V20" s="77"/>
      <c r="W20" s="77"/>
      <c r="X20" s="77"/>
      <c r="Y20" s="77"/>
      <c r="Z20" s="78"/>
      <c r="AA20" s="79">
        <f t="shared" si="2"/>
        <v>8.6000000000000007E-2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0.193</v>
      </c>
      <c r="M21" s="81"/>
      <c r="N21" s="81">
        <v>2.0369999999999999</v>
      </c>
      <c r="O21" s="81">
        <v>1.1560000000000001</v>
      </c>
      <c r="P21" s="81"/>
      <c r="Q21" s="81"/>
      <c r="R21" s="81">
        <v>0.57299999999999995</v>
      </c>
      <c r="S21" s="81">
        <v>0.16500000000000001</v>
      </c>
      <c r="T21" s="81">
        <v>0.16900000000000001</v>
      </c>
      <c r="U21" s="81">
        <v>0.70699999999999996</v>
      </c>
      <c r="V21" s="81">
        <v>0.185</v>
      </c>
      <c r="W21" s="81">
        <v>1.2549999999999999</v>
      </c>
      <c r="X21" s="81">
        <v>1.3859999999999999</v>
      </c>
      <c r="Y21" s="81">
        <v>2.8879999999999999</v>
      </c>
      <c r="Z21" s="78"/>
      <c r="AA21" s="79">
        <f t="shared" si="2"/>
        <v>10.713999999999999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0.193</v>
      </c>
      <c r="M25" s="88">
        <f t="shared" si="3"/>
        <v>2E-3</v>
      </c>
      <c r="N25" s="88">
        <f t="shared" si="3"/>
        <v>2.0369999999999999</v>
      </c>
      <c r="O25" s="88">
        <f t="shared" si="3"/>
        <v>1.1560000000000001</v>
      </c>
      <c r="P25" s="88">
        <f t="shared" si="3"/>
        <v>0</v>
      </c>
      <c r="Q25" s="88">
        <f t="shared" si="3"/>
        <v>0</v>
      </c>
      <c r="R25" s="88">
        <f t="shared" si="3"/>
        <v>0.57299999999999995</v>
      </c>
      <c r="S25" s="88">
        <f t="shared" si="3"/>
        <v>0.16500000000000001</v>
      </c>
      <c r="T25" s="88">
        <f t="shared" si="3"/>
        <v>0.253</v>
      </c>
      <c r="U25" s="88">
        <f t="shared" si="3"/>
        <v>0.70699999999999996</v>
      </c>
      <c r="V25" s="88">
        <f t="shared" si="3"/>
        <v>0.185</v>
      </c>
      <c r="W25" s="88">
        <f t="shared" si="3"/>
        <v>1.2549999999999999</v>
      </c>
      <c r="X25" s="88">
        <f t="shared" si="3"/>
        <v>1.3859999999999999</v>
      </c>
      <c r="Y25" s="88">
        <f t="shared" si="3"/>
        <v>15.061999999999999</v>
      </c>
      <c r="Z25" s="89" t="str">
        <f t="shared" si="3"/>
        <v/>
      </c>
      <c r="AA25" s="90">
        <f>SUM(AA19:AA24)</f>
        <v>22.973999999999997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55.231000000000002</v>
      </c>
      <c r="C29" s="77">
        <v>53.503999999999998</v>
      </c>
      <c r="D29" s="77">
        <v>54.777000000000001</v>
      </c>
      <c r="E29" s="77">
        <v>55.201999999999998</v>
      </c>
      <c r="F29" s="77">
        <v>56.542999999999999</v>
      </c>
      <c r="G29" s="77">
        <v>60.393000000000001</v>
      </c>
      <c r="H29" s="77">
        <v>64.222999999999999</v>
      </c>
      <c r="I29" s="77">
        <v>78.141999999999996</v>
      </c>
      <c r="J29" s="77">
        <v>72.165999999999997</v>
      </c>
      <c r="K29" s="77">
        <v>107.694</v>
      </c>
      <c r="L29" s="77">
        <v>86.805999999999997</v>
      </c>
      <c r="M29" s="77">
        <v>137.85599999999999</v>
      </c>
      <c r="N29" s="77">
        <v>94.707999999999998</v>
      </c>
      <c r="O29" s="77">
        <v>98.406000000000006</v>
      </c>
      <c r="P29" s="77">
        <v>21.617000000000001</v>
      </c>
      <c r="Q29" s="77">
        <v>59.186</v>
      </c>
      <c r="R29" s="77">
        <v>26.710999999999999</v>
      </c>
      <c r="S29" s="77">
        <v>32.029000000000003</v>
      </c>
      <c r="T29" s="77">
        <v>40.042999999999999</v>
      </c>
      <c r="U29" s="77">
        <v>65.855999999999995</v>
      </c>
      <c r="V29" s="77">
        <v>69.155000000000001</v>
      </c>
      <c r="W29" s="77">
        <v>57.238</v>
      </c>
      <c r="X29" s="77">
        <v>37.533000000000001</v>
      </c>
      <c r="Y29" s="77">
        <v>25.472000000000001</v>
      </c>
      <c r="Z29" s="78"/>
      <c r="AA29" s="79">
        <f>SUM(B29:Z29)</f>
        <v>1510.4909999999998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55.231000000000002</v>
      </c>
      <c r="C31" s="62">
        <f t="shared" ref="C31:Z31" si="4">IF(LEN(C$2)&gt;0,SUM(C28:C30),"")</f>
        <v>53.503999999999998</v>
      </c>
      <c r="D31" s="62">
        <f t="shared" si="4"/>
        <v>54.777000000000001</v>
      </c>
      <c r="E31" s="62">
        <f t="shared" si="4"/>
        <v>55.201999999999998</v>
      </c>
      <c r="F31" s="62">
        <f t="shared" si="4"/>
        <v>56.542999999999999</v>
      </c>
      <c r="G31" s="62">
        <f t="shared" si="4"/>
        <v>60.393000000000001</v>
      </c>
      <c r="H31" s="62">
        <f t="shared" si="4"/>
        <v>64.222999999999999</v>
      </c>
      <c r="I31" s="62">
        <f t="shared" si="4"/>
        <v>78.141999999999996</v>
      </c>
      <c r="J31" s="62">
        <f t="shared" si="4"/>
        <v>72.165999999999997</v>
      </c>
      <c r="K31" s="62">
        <f t="shared" si="4"/>
        <v>107.694</v>
      </c>
      <c r="L31" s="62">
        <f t="shared" si="4"/>
        <v>86.805999999999997</v>
      </c>
      <c r="M31" s="62">
        <f t="shared" si="4"/>
        <v>137.85599999999999</v>
      </c>
      <c r="N31" s="62">
        <f t="shared" si="4"/>
        <v>94.707999999999998</v>
      </c>
      <c r="O31" s="62">
        <f t="shared" si="4"/>
        <v>98.406000000000006</v>
      </c>
      <c r="P31" s="62">
        <f t="shared" si="4"/>
        <v>21.617000000000001</v>
      </c>
      <c r="Q31" s="62">
        <f t="shared" si="4"/>
        <v>59.186</v>
      </c>
      <c r="R31" s="62">
        <f t="shared" si="4"/>
        <v>26.710999999999999</v>
      </c>
      <c r="S31" s="62">
        <f t="shared" si="4"/>
        <v>32.029000000000003</v>
      </c>
      <c r="T31" s="62">
        <f t="shared" si="4"/>
        <v>40.042999999999999</v>
      </c>
      <c r="U31" s="62">
        <f t="shared" si="4"/>
        <v>65.855999999999995</v>
      </c>
      <c r="V31" s="62">
        <f t="shared" si="4"/>
        <v>69.155000000000001</v>
      </c>
      <c r="W31" s="62">
        <f t="shared" si="4"/>
        <v>57.238</v>
      </c>
      <c r="X31" s="62">
        <f t="shared" si="4"/>
        <v>37.533000000000001</v>
      </c>
      <c r="Y31" s="62">
        <f t="shared" si="4"/>
        <v>25.472000000000001</v>
      </c>
      <c r="Z31" s="63" t="str">
        <f t="shared" si="4"/>
        <v/>
      </c>
      <c r="AA31" s="64">
        <f>SUM(AA28:AA30)</f>
        <v>1510.4909999999998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55.231000000000002</v>
      </c>
      <c r="C51" s="88">
        <f t="shared" si="10"/>
        <v>53.503999999999998</v>
      </c>
      <c r="D51" s="88">
        <f t="shared" si="10"/>
        <v>54.777000000000001</v>
      </c>
      <c r="E51" s="88">
        <f t="shared" si="10"/>
        <v>55.201999999999998</v>
      </c>
      <c r="F51" s="88">
        <f t="shared" si="10"/>
        <v>56.543000000000006</v>
      </c>
      <c r="G51" s="88">
        <f t="shared" si="10"/>
        <v>60.393000000000001</v>
      </c>
      <c r="H51" s="88">
        <f t="shared" si="10"/>
        <v>64.222999999999999</v>
      </c>
      <c r="I51" s="88">
        <f t="shared" si="10"/>
        <v>78.14200000000001</v>
      </c>
      <c r="J51" s="88">
        <f t="shared" si="10"/>
        <v>72.165999999999997</v>
      </c>
      <c r="K51" s="88">
        <f t="shared" si="10"/>
        <v>107.694</v>
      </c>
      <c r="L51" s="88">
        <f t="shared" si="10"/>
        <v>86.805999999999997</v>
      </c>
      <c r="M51" s="88">
        <f t="shared" si="10"/>
        <v>137.85600000000002</v>
      </c>
      <c r="N51" s="88">
        <f t="shared" si="10"/>
        <v>94.708000000000013</v>
      </c>
      <c r="O51" s="88">
        <f t="shared" si="10"/>
        <v>98.406000000000006</v>
      </c>
      <c r="P51" s="88">
        <f t="shared" si="10"/>
        <v>21.617000000000001</v>
      </c>
      <c r="Q51" s="88">
        <f t="shared" si="10"/>
        <v>59.186</v>
      </c>
      <c r="R51" s="88">
        <f t="shared" si="10"/>
        <v>26.710999999999999</v>
      </c>
      <c r="S51" s="88">
        <f t="shared" si="10"/>
        <v>32.029000000000003</v>
      </c>
      <c r="T51" s="88">
        <f t="shared" si="10"/>
        <v>40.042999999999999</v>
      </c>
      <c r="U51" s="88">
        <f t="shared" si="10"/>
        <v>65.855999999999995</v>
      </c>
      <c r="V51" s="88">
        <f t="shared" si="10"/>
        <v>69.155000000000001</v>
      </c>
      <c r="W51" s="88">
        <f t="shared" si="10"/>
        <v>57.238000000000007</v>
      </c>
      <c r="X51" s="88">
        <f t="shared" si="10"/>
        <v>37.533000000000001</v>
      </c>
      <c r="Y51" s="88">
        <f t="shared" si="10"/>
        <v>25.472000000000001</v>
      </c>
      <c r="Z51" s="89" t="str">
        <f t="shared" si="10"/>
        <v/>
      </c>
      <c r="AA51" s="104">
        <f>SUM(B51:Z51)</f>
        <v>1510.4909999999998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55.231000000000002</v>
      </c>
      <c r="C4" s="18">
        <v>53.504000000000005</v>
      </c>
      <c r="D4" s="18">
        <v>54.776999999999994</v>
      </c>
      <c r="E4" s="18">
        <v>55.201999999999998</v>
      </c>
      <c r="F4" s="18">
        <v>56.542999999999999</v>
      </c>
      <c r="G4" s="18">
        <v>60.393000000000008</v>
      </c>
      <c r="H4" s="18">
        <v>64.222999999999999</v>
      </c>
      <c r="I4" s="18">
        <v>78.141999999999996</v>
      </c>
      <c r="J4" s="18">
        <v>72.165999999999997</v>
      </c>
      <c r="K4" s="18">
        <v>107.694</v>
      </c>
      <c r="L4" s="18">
        <v>86.805999999999983</v>
      </c>
      <c r="M4" s="18">
        <v>137.85600000000002</v>
      </c>
      <c r="N4" s="18">
        <v>94.707999999999998</v>
      </c>
      <c r="O4" s="18">
        <v>98.405999999999992</v>
      </c>
      <c r="P4" s="18">
        <v>21.617000000000001</v>
      </c>
      <c r="Q4" s="18">
        <v>59.186000000000014</v>
      </c>
      <c r="R4" s="18">
        <v>26.711000000000002</v>
      </c>
      <c r="S4" s="18">
        <v>32.028999999999996</v>
      </c>
      <c r="T4" s="18">
        <v>40.042999999999999</v>
      </c>
      <c r="U4" s="18">
        <v>65.856000000000009</v>
      </c>
      <c r="V4" s="18">
        <v>69.154999999999987</v>
      </c>
      <c r="W4" s="18">
        <v>57.238</v>
      </c>
      <c r="X4" s="18">
        <v>37.532999999999994</v>
      </c>
      <c r="Y4" s="18">
        <v>25.471999999999998</v>
      </c>
      <c r="Z4" s="19"/>
      <c r="AA4" s="20">
        <f>SUM(B4:Z4)</f>
        <v>1510.4909999999998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86</v>
      </c>
      <c r="J7" s="28">
        <v>86</v>
      </c>
      <c r="K7" s="28">
        <v>86</v>
      </c>
      <c r="L7" s="28">
        <v>85.92</v>
      </c>
      <c r="M7" s="28">
        <v>82</v>
      </c>
      <c r="N7" s="28">
        <v>78.08</v>
      </c>
      <c r="O7" s="28">
        <v>79.28</v>
      </c>
      <c r="P7" s="28">
        <v>72.709999999999994</v>
      </c>
      <c r="Q7" s="28">
        <v>81.89</v>
      </c>
      <c r="R7" s="28">
        <v>82.5</v>
      </c>
      <c r="S7" s="28">
        <v>86.04</v>
      </c>
      <c r="T7" s="28">
        <v>114</v>
      </c>
      <c r="U7" s="28">
        <v>149.25</v>
      </c>
      <c r="V7" s="28">
        <v>163.97</v>
      </c>
      <c r="W7" s="28">
        <v>125.39</v>
      </c>
      <c r="X7" s="28">
        <v>117.52</v>
      </c>
      <c r="Y7" s="28">
        <v>111.15</v>
      </c>
      <c r="Z7" s="29"/>
      <c r="AA7" s="30">
        <f>IF(SUM(B7:Z7)&lt;&gt;0,AVERAGEIF(B7:Z7,"&lt;&gt;"""),"")</f>
        <v>95.404166666666683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24.706</v>
      </c>
      <c r="C12" s="52">
        <v>25</v>
      </c>
      <c r="D12" s="52">
        <v>25</v>
      </c>
      <c r="E12" s="52">
        <v>25</v>
      </c>
      <c r="F12" s="52">
        <v>25.135000000000002</v>
      </c>
      <c r="G12" s="52">
        <v>25</v>
      </c>
      <c r="H12" s="52">
        <v>30</v>
      </c>
      <c r="I12" s="52">
        <v>30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239.84100000000001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13.061</v>
      </c>
      <c r="N14" s="57">
        <v>15.244999999999999</v>
      </c>
      <c r="O14" s="57">
        <v>18.457000000000001</v>
      </c>
      <c r="P14" s="57">
        <v>2.4180000000000001</v>
      </c>
      <c r="Q14" s="57">
        <v>2.4569999999999999</v>
      </c>
      <c r="R14" s="57">
        <v>2.2309999999999999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53.869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24.706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25.135000000000002</v>
      </c>
      <c r="G16" s="62">
        <f t="shared" si="1"/>
        <v>25</v>
      </c>
      <c r="H16" s="62">
        <f t="shared" si="1"/>
        <v>30</v>
      </c>
      <c r="I16" s="62">
        <f t="shared" si="1"/>
        <v>30</v>
      </c>
      <c r="J16" s="62">
        <f t="shared" si="1"/>
        <v>30</v>
      </c>
      <c r="K16" s="62">
        <f t="shared" si="1"/>
        <v>0</v>
      </c>
      <c r="L16" s="62">
        <f t="shared" si="1"/>
        <v>0</v>
      </c>
      <c r="M16" s="62">
        <f t="shared" si="1"/>
        <v>13.061</v>
      </c>
      <c r="N16" s="62">
        <f t="shared" si="1"/>
        <v>15.244999999999999</v>
      </c>
      <c r="O16" s="62">
        <f t="shared" si="1"/>
        <v>18.457000000000001</v>
      </c>
      <c r="P16" s="62">
        <f t="shared" si="1"/>
        <v>2.4180000000000001</v>
      </c>
      <c r="Q16" s="62">
        <f t="shared" si="1"/>
        <v>2.4569999999999999</v>
      </c>
      <c r="R16" s="62">
        <f t="shared" si="1"/>
        <v>2.2309999999999999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293.71000000000004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70.608000000000004</v>
      </c>
      <c r="L19" s="72">
        <v>29.404</v>
      </c>
      <c r="M19" s="72">
        <v>62.792000000000002</v>
      </c>
      <c r="N19" s="72">
        <v>41.045000000000002</v>
      </c>
      <c r="O19" s="72">
        <v>35.85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251.69899999999998</v>
      </c>
    </row>
    <row r="20" spans="1:27" ht="24.95" customHeight="1" x14ac:dyDescent="0.2">
      <c r="A20" s="75" t="s">
        <v>15</v>
      </c>
      <c r="B20" s="76">
        <v>11.637</v>
      </c>
      <c r="C20" s="77">
        <v>11.481999999999999</v>
      </c>
      <c r="D20" s="77">
        <v>11.478</v>
      </c>
      <c r="E20" s="77">
        <v>11.629</v>
      </c>
      <c r="F20" s="77">
        <v>12.288</v>
      </c>
      <c r="G20" s="77">
        <v>14.01</v>
      </c>
      <c r="H20" s="77">
        <v>16.289000000000001</v>
      </c>
      <c r="I20" s="77">
        <v>15.363000000000001</v>
      </c>
      <c r="J20" s="77">
        <v>8.1169999999999991</v>
      </c>
      <c r="K20" s="77">
        <v>8.1059999999999999</v>
      </c>
      <c r="L20" s="77">
        <v>12.094999999999999</v>
      </c>
      <c r="M20" s="77">
        <v>12.057</v>
      </c>
      <c r="N20" s="77">
        <v>8.8209999999999997</v>
      </c>
      <c r="O20" s="77">
        <v>7.4480000000000004</v>
      </c>
      <c r="P20" s="77">
        <v>0.38100000000000001</v>
      </c>
      <c r="Q20" s="77">
        <v>17.026</v>
      </c>
      <c r="R20" s="77">
        <v>0.374</v>
      </c>
      <c r="S20" s="77">
        <v>1.663</v>
      </c>
      <c r="T20" s="77">
        <v>12.553999999999998</v>
      </c>
      <c r="U20" s="77">
        <v>15.843</v>
      </c>
      <c r="V20" s="77">
        <v>23.222999999999999</v>
      </c>
      <c r="W20" s="77">
        <v>16.533999999999999</v>
      </c>
      <c r="X20" s="77">
        <v>11.73</v>
      </c>
      <c r="Y20" s="77">
        <v>9.1649999999999991</v>
      </c>
      <c r="Z20" s="78"/>
      <c r="AA20" s="79">
        <f t="shared" si="2"/>
        <v>269.31300000000005</v>
      </c>
    </row>
    <row r="21" spans="1:27" ht="24.95" customHeight="1" x14ac:dyDescent="0.2">
      <c r="A21" s="75" t="s">
        <v>16</v>
      </c>
      <c r="B21" s="80">
        <v>18.887999999999998</v>
      </c>
      <c r="C21" s="81">
        <v>17.021999999999998</v>
      </c>
      <c r="D21" s="81">
        <v>16.798999999999999</v>
      </c>
      <c r="E21" s="81">
        <v>17.073</v>
      </c>
      <c r="F21" s="81">
        <v>17.62</v>
      </c>
      <c r="G21" s="81">
        <v>19.882999999999999</v>
      </c>
      <c r="H21" s="81">
        <v>16.433999999999997</v>
      </c>
      <c r="I21" s="81">
        <v>31.278999999999996</v>
      </c>
      <c r="J21" s="81">
        <v>32.548999999999999</v>
      </c>
      <c r="K21" s="81">
        <v>28.98</v>
      </c>
      <c r="L21" s="81">
        <v>45.307000000000002</v>
      </c>
      <c r="M21" s="81">
        <v>49.945999999999998</v>
      </c>
      <c r="N21" s="81">
        <v>29.596999999999998</v>
      </c>
      <c r="O21" s="81">
        <v>36.651000000000003</v>
      </c>
      <c r="P21" s="81">
        <v>17.318000000000001</v>
      </c>
      <c r="Q21" s="81">
        <v>39.703000000000003</v>
      </c>
      <c r="R21" s="81">
        <v>24.106000000000002</v>
      </c>
      <c r="S21" s="81">
        <v>30.366</v>
      </c>
      <c r="T21" s="81">
        <v>27.489000000000001</v>
      </c>
      <c r="U21" s="81">
        <v>50.012999999999998</v>
      </c>
      <c r="V21" s="81">
        <v>45.931999999999995</v>
      </c>
      <c r="W21" s="81">
        <v>40.704000000000001</v>
      </c>
      <c r="X21" s="81">
        <v>25.802999999999997</v>
      </c>
      <c r="Y21" s="81">
        <v>16.307000000000002</v>
      </c>
      <c r="Z21" s="78"/>
      <c r="AA21" s="79">
        <f t="shared" si="2"/>
        <v>695.76900000000001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30.524999999999999</v>
      </c>
      <c r="C25" s="88">
        <f t="shared" si="3"/>
        <v>28.503999999999998</v>
      </c>
      <c r="D25" s="88">
        <f t="shared" si="3"/>
        <v>29.777000000000001</v>
      </c>
      <c r="E25" s="88">
        <f t="shared" si="3"/>
        <v>30.201999999999998</v>
      </c>
      <c r="F25" s="88">
        <f t="shared" si="3"/>
        <v>31.408000000000001</v>
      </c>
      <c r="G25" s="88">
        <f t="shared" si="3"/>
        <v>35.393000000000001</v>
      </c>
      <c r="H25" s="88">
        <f t="shared" si="3"/>
        <v>34.222999999999999</v>
      </c>
      <c r="I25" s="88">
        <f t="shared" si="3"/>
        <v>48.141999999999996</v>
      </c>
      <c r="J25" s="88">
        <f t="shared" si="3"/>
        <v>42.165999999999997</v>
      </c>
      <c r="K25" s="88">
        <f t="shared" si="3"/>
        <v>107.694</v>
      </c>
      <c r="L25" s="88">
        <f t="shared" si="3"/>
        <v>86.805999999999997</v>
      </c>
      <c r="M25" s="88">
        <f t="shared" si="3"/>
        <v>124.795</v>
      </c>
      <c r="N25" s="88">
        <f t="shared" si="3"/>
        <v>79.462999999999994</v>
      </c>
      <c r="O25" s="88">
        <f t="shared" si="3"/>
        <v>79.949000000000012</v>
      </c>
      <c r="P25" s="88">
        <f t="shared" si="3"/>
        <v>19.199000000000002</v>
      </c>
      <c r="Q25" s="88">
        <f t="shared" si="3"/>
        <v>56.728999999999999</v>
      </c>
      <c r="R25" s="88">
        <f t="shared" si="3"/>
        <v>24.48</v>
      </c>
      <c r="S25" s="88">
        <f t="shared" si="3"/>
        <v>32.028999999999996</v>
      </c>
      <c r="T25" s="88">
        <f t="shared" si="3"/>
        <v>40.042999999999999</v>
      </c>
      <c r="U25" s="88">
        <f t="shared" si="3"/>
        <v>65.855999999999995</v>
      </c>
      <c r="V25" s="88">
        <f t="shared" si="3"/>
        <v>69.155000000000001</v>
      </c>
      <c r="W25" s="88">
        <f t="shared" si="3"/>
        <v>57.238</v>
      </c>
      <c r="X25" s="88">
        <f t="shared" si="3"/>
        <v>37.533000000000001</v>
      </c>
      <c r="Y25" s="88">
        <f t="shared" si="3"/>
        <v>25.472000000000001</v>
      </c>
      <c r="Z25" s="89">
        <f t="shared" si="3"/>
        <v>0</v>
      </c>
      <c r="AA25" s="90">
        <f t="shared" si="3"/>
        <v>1216.7809999999999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55.231000000000002</v>
      </c>
      <c r="C29" s="77">
        <v>53.503999999999998</v>
      </c>
      <c r="D29" s="77">
        <v>54.777000000000001</v>
      </c>
      <c r="E29" s="77">
        <v>55.201999999999998</v>
      </c>
      <c r="F29" s="77">
        <v>56.542999999999999</v>
      </c>
      <c r="G29" s="77">
        <v>60.393000000000001</v>
      </c>
      <c r="H29" s="77">
        <v>64.222999999999999</v>
      </c>
      <c r="I29" s="77">
        <v>78.141999999999996</v>
      </c>
      <c r="J29" s="77">
        <v>72.165999999999997</v>
      </c>
      <c r="K29" s="77">
        <v>107.694</v>
      </c>
      <c r="L29" s="77">
        <v>86.805999999999997</v>
      </c>
      <c r="M29" s="77">
        <v>137.85599999999999</v>
      </c>
      <c r="N29" s="77">
        <v>94.707999999999998</v>
      </c>
      <c r="O29" s="77">
        <v>98.406000000000006</v>
      </c>
      <c r="P29" s="77">
        <v>21.617000000000001</v>
      </c>
      <c r="Q29" s="77">
        <v>59.186</v>
      </c>
      <c r="R29" s="77">
        <v>26.710999999999999</v>
      </c>
      <c r="S29" s="77">
        <v>32.029000000000003</v>
      </c>
      <c r="T29" s="77">
        <v>40.042999999999999</v>
      </c>
      <c r="U29" s="77">
        <v>65.855999999999995</v>
      </c>
      <c r="V29" s="77">
        <v>69.155000000000001</v>
      </c>
      <c r="W29" s="77">
        <v>57.238</v>
      </c>
      <c r="X29" s="77">
        <v>37.533000000000001</v>
      </c>
      <c r="Y29" s="77">
        <v>25.472000000000001</v>
      </c>
      <c r="Z29" s="78"/>
      <c r="AA29" s="79">
        <f>SUM(B29:Z29)</f>
        <v>1510.4909999999998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55.231000000000002</v>
      </c>
      <c r="C31" s="62">
        <f t="shared" si="4"/>
        <v>53.503999999999998</v>
      </c>
      <c r="D31" s="62">
        <f t="shared" si="4"/>
        <v>54.777000000000001</v>
      </c>
      <c r="E31" s="62">
        <f t="shared" si="4"/>
        <v>55.201999999999998</v>
      </c>
      <c r="F31" s="62">
        <f t="shared" si="4"/>
        <v>56.542999999999999</v>
      </c>
      <c r="G31" s="62">
        <f t="shared" si="4"/>
        <v>60.393000000000001</v>
      </c>
      <c r="H31" s="62">
        <f t="shared" si="4"/>
        <v>64.222999999999999</v>
      </c>
      <c r="I31" s="62">
        <f t="shared" si="4"/>
        <v>78.141999999999996</v>
      </c>
      <c r="J31" s="62">
        <f t="shared" si="4"/>
        <v>72.165999999999997</v>
      </c>
      <c r="K31" s="62">
        <f t="shared" si="4"/>
        <v>107.694</v>
      </c>
      <c r="L31" s="62">
        <f t="shared" si="4"/>
        <v>86.805999999999997</v>
      </c>
      <c r="M31" s="62">
        <f t="shared" si="4"/>
        <v>137.85599999999999</v>
      </c>
      <c r="N31" s="62">
        <f t="shared" si="4"/>
        <v>94.707999999999998</v>
      </c>
      <c r="O31" s="62">
        <f t="shared" si="4"/>
        <v>98.406000000000006</v>
      </c>
      <c r="P31" s="62">
        <f t="shared" si="4"/>
        <v>21.617000000000001</v>
      </c>
      <c r="Q31" s="62">
        <f t="shared" si="4"/>
        <v>59.186</v>
      </c>
      <c r="R31" s="62">
        <f t="shared" si="4"/>
        <v>26.710999999999999</v>
      </c>
      <c r="S31" s="62">
        <f t="shared" si="4"/>
        <v>32.029000000000003</v>
      </c>
      <c r="T31" s="62">
        <f t="shared" si="4"/>
        <v>40.042999999999999</v>
      </c>
      <c r="U31" s="62">
        <f t="shared" si="4"/>
        <v>65.855999999999995</v>
      </c>
      <c r="V31" s="62">
        <f t="shared" si="4"/>
        <v>69.155000000000001</v>
      </c>
      <c r="W31" s="62">
        <f t="shared" si="4"/>
        <v>57.238</v>
      </c>
      <c r="X31" s="62">
        <f t="shared" si="4"/>
        <v>37.533000000000001</v>
      </c>
      <c r="Y31" s="62">
        <f t="shared" si="4"/>
        <v>25.472000000000001</v>
      </c>
      <c r="Z31" s="63">
        <f t="shared" si="4"/>
        <v>0</v>
      </c>
      <c r="AA31" s="64">
        <f t="shared" si="4"/>
        <v>1510.4909999999998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55.230999999999995</v>
      </c>
      <c r="C51" s="88">
        <f t="shared" si="10"/>
        <v>53.503999999999998</v>
      </c>
      <c r="D51" s="88">
        <f t="shared" si="10"/>
        <v>54.777000000000001</v>
      </c>
      <c r="E51" s="88">
        <f t="shared" si="10"/>
        <v>55.201999999999998</v>
      </c>
      <c r="F51" s="88">
        <f t="shared" si="10"/>
        <v>56.543000000000006</v>
      </c>
      <c r="G51" s="88">
        <f t="shared" si="10"/>
        <v>60.393000000000001</v>
      </c>
      <c r="H51" s="88">
        <f t="shared" si="10"/>
        <v>64.222999999999999</v>
      </c>
      <c r="I51" s="88">
        <f t="shared" si="10"/>
        <v>78.141999999999996</v>
      </c>
      <c r="J51" s="88">
        <f t="shared" si="10"/>
        <v>72.165999999999997</v>
      </c>
      <c r="K51" s="88">
        <f t="shared" si="10"/>
        <v>107.694</v>
      </c>
      <c r="L51" s="88">
        <f t="shared" si="10"/>
        <v>86.805999999999997</v>
      </c>
      <c r="M51" s="88">
        <f t="shared" si="10"/>
        <v>137.85599999999999</v>
      </c>
      <c r="N51" s="88">
        <f t="shared" si="10"/>
        <v>94.707999999999998</v>
      </c>
      <c r="O51" s="88">
        <f t="shared" si="10"/>
        <v>98.406000000000006</v>
      </c>
      <c r="P51" s="88">
        <f t="shared" si="10"/>
        <v>21.617000000000001</v>
      </c>
      <c r="Q51" s="88">
        <f t="shared" si="10"/>
        <v>59.186</v>
      </c>
      <c r="R51" s="88">
        <f t="shared" si="10"/>
        <v>26.710999999999999</v>
      </c>
      <c r="S51" s="88">
        <f t="shared" si="10"/>
        <v>32.028999999999996</v>
      </c>
      <c r="T51" s="88">
        <f t="shared" si="10"/>
        <v>40.042999999999999</v>
      </c>
      <c r="U51" s="88">
        <f t="shared" si="10"/>
        <v>65.855999999999995</v>
      </c>
      <c r="V51" s="88">
        <f t="shared" si="10"/>
        <v>69.155000000000001</v>
      </c>
      <c r="W51" s="88">
        <f t="shared" si="10"/>
        <v>57.238</v>
      </c>
      <c r="X51" s="88">
        <f t="shared" si="10"/>
        <v>37.533000000000001</v>
      </c>
      <c r="Y51" s="88">
        <f t="shared" si="10"/>
        <v>25.472000000000001</v>
      </c>
      <c r="Z51" s="89">
        <f t="shared" si="10"/>
        <v>0</v>
      </c>
      <c r="AA51" s="104">
        <f>SUM(B51:Z51)</f>
        <v>1510.4909999999998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86</v>
      </c>
      <c r="D7" s="117">
        <v>86</v>
      </c>
      <c r="E7" s="117">
        <v>86</v>
      </c>
      <c r="F7" s="117">
        <v>86</v>
      </c>
      <c r="G7" s="117">
        <v>86</v>
      </c>
      <c r="H7" s="117">
        <v>86</v>
      </c>
      <c r="I7" s="117">
        <v>86</v>
      </c>
      <c r="J7" s="117">
        <v>86</v>
      </c>
      <c r="K7" s="117">
        <v>86</v>
      </c>
      <c r="L7" s="117">
        <v>85.92</v>
      </c>
      <c r="M7" s="117">
        <v>82</v>
      </c>
      <c r="N7" s="117">
        <v>78.08</v>
      </c>
      <c r="O7" s="117">
        <v>79.28</v>
      </c>
      <c r="P7" s="117">
        <v>72.709999999999994</v>
      </c>
      <c r="Q7" s="117">
        <v>81.89</v>
      </c>
      <c r="R7" s="117">
        <v>82.5</v>
      </c>
      <c r="S7" s="117">
        <v>86.04</v>
      </c>
      <c r="T7" s="117">
        <v>114</v>
      </c>
      <c r="U7" s="117">
        <v>149.25</v>
      </c>
      <c r="V7" s="117">
        <v>163.97</v>
      </c>
      <c r="W7" s="117">
        <v>125.39</v>
      </c>
      <c r="X7" s="117">
        <v>117.52</v>
      </c>
      <c r="Y7" s="117">
        <v>111.15</v>
      </c>
      <c r="Z7" s="118"/>
      <c r="AA7" s="119">
        <f>IF(SUM(B7:Z7)&lt;&gt;0,AVERAGEIF(B7:Z7,"&lt;&gt;"""),"")</f>
        <v>95.404166666666683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2023-05-23T20:20:16Z</dcterms:created>
  <dcterms:modified xsi:type="dcterms:W3CDTF">2023-05-23T20:20:17Z</dcterms:modified>
</cp:coreProperties>
</file>