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<sst xmlns="http://schemas.openxmlformats.org/spreadsheetml/2006/main" count="117" uniqueCount="53">
  <si>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22/05/2023 23:23:16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</si>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</sst>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34-4E89-B183-ABFE87031EF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34-4E89-B183-ABFE87031EF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18.344999999999999</c:v>
                </c:pt>
                <c:pt idx="19">
                  <c:v>53.656999999999996</c:v>
                </c:pt>
                <c:pt idx="20">
                  <c:v>35.045999999999999</c:v>
                </c:pt>
                <c:pt idx="21">
                  <c:v>36.31</c:v>
                </c:pt>
                <c:pt idx="22">
                  <c:v>4.984</c:v>
                </c:pt>
                <c:pt idx="23">
                  <c:v>11.198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34-4E89-B183-ABFE87031EF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34-4E89-B183-ABFE87031EF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45.361999999999995</c:v>
                </c:pt>
                <c:pt idx="1">
                  <c:v>47.759</c:v>
                </c:pt>
                <c:pt idx="2">
                  <c:v>38.885000000000005</c:v>
                </c:pt>
                <c:pt idx="3">
                  <c:v>31.898000000000003</c:v>
                </c:pt>
                <c:pt idx="4">
                  <c:v>35.356000000000002</c:v>
                </c:pt>
                <c:pt idx="5">
                  <c:v>86.526999999999987</c:v>
                </c:pt>
                <c:pt idx="6">
                  <c:v>64.358999999999995</c:v>
                </c:pt>
                <c:pt idx="7">
                  <c:v>63.064</c:v>
                </c:pt>
                <c:pt idx="8">
                  <c:v>116.55900000000001</c:v>
                </c:pt>
                <c:pt idx="9">
                  <c:v>231.751</c:v>
                </c:pt>
                <c:pt idx="10">
                  <c:v>218.17099999999999</c:v>
                </c:pt>
                <c:pt idx="11">
                  <c:v>196.78</c:v>
                </c:pt>
                <c:pt idx="12">
                  <c:v>147.44900000000001</c:v>
                </c:pt>
                <c:pt idx="13">
                  <c:v>157.637</c:v>
                </c:pt>
                <c:pt idx="14">
                  <c:v>84.27</c:v>
                </c:pt>
                <c:pt idx="15">
                  <c:v>74.373999999999995</c:v>
                </c:pt>
                <c:pt idx="16">
                  <c:v>52.201000000000001</c:v>
                </c:pt>
                <c:pt idx="17">
                  <c:v>24.662000000000003</c:v>
                </c:pt>
                <c:pt idx="18">
                  <c:v>11.734999999999999</c:v>
                </c:pt>
                <c:pt idx="19">
                  <c:v>4.4239999999999995</c:v>
                </c:pt>
                <c:pt idx="20">
                  <c:v>9.51</c:v>
                </c:pt>
                <c:pt idx="21">
                  <c:v>14.62</c:v>
                </c:pt>
                <c:pt idx="22">
                  <c:v>12.34</c:v>
                </c:pt>
                <c:pt idx="23">
                  <c:v>9.6199999999999992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34-4E89-B183-ABFE87031EF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34-4E89-B183-ABFE87031EF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34-4E89-B183-ABFE87031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45.531000000000006</c:v>
                </c:pt>
                <c:pt idx="1">
                  <c:v>47.759</c:v>
                </c:pt>
                <c:pt idx="2">
                  <c:v>38.884999999999998</c:v>
                </c:pt>
                <c:pt idx="3">
                  <c:v>31.898</c:v>
                </c:pt>
                <c:pt idx="4">
                  <c:v>35.355999999999995</c:v>
                </c:pt>
                <c:pt idx="5">
                  <c:v>86.527000000000001</c:v>
                </c:pt>
                <c:pt idx="6">
                  <c:v>64.358999999999995</c:v>
                </c:pt>
                <c:pt idx="7">
                  <c:v>63.064000000000007</c:v>
                </c:pt>
                <c:pt idx="8">
                  <c:v>116.559</c:v>
                </c:pt>
                <c:pt idx="9">
                  <c:v>231.751</c:v>
                </c:pt>
                <c:pt idx="10">
                  <c:v>218.17100000000002</c:v>
                </c:pt>
                <c:pt idx="11">
                  <c:v>196.78</c:v>
                </c:pt>
                <c:pt idx="12">
                  <c:v>147.44900000000001</c:v>
                </c:pt>
                <c:pt idx="13">
                  <c:v>157.637</c:v>
                </c:pt>
                <c:pt idx="14">
                  <c:v>84.27000000000001</c:v>
                </c:pt>
                <c:pt idx="15">
                  <c:v>76.612000000000009</c:v>
                </c:pt>
                <c:pt idx="16">
                  <c:v>52.201000000000001</c:v>
                </c:pt>
                <c:pt idx="17">
                  <c:v>30.998999999999995</c:v>
                </c:pt>
                <c:pt idx="18">
                  <c:v>30.08</c:v>
                </c:pt>
                <c:pt idx="19">
                  <c:v>58.080999999999996</c:v>
                </c:pt>
                <c:pt idx="20">
                  <c:v>44.555999999999997</c:v>
                </c:pt>
                <c:pt idx="21">
                  <c:v>50.929999999999993</c:v>
                </c:pt>
                <c:pt idx="22">
                  <c:v>17.323999999999998</c:v>
                </c:pt>
                <c:pt idx="23">
                  <c:v>20.818000000000001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34-4E89-B183-ABFE87031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77.319999999999993</c:v>
                </c:pt>
                <c:pt idx="2">
                  <c:v>73.13</c:v>
                </c:pt>
                <c:pt idx="3">
                  <c:v>65.36</c:v>
                </c:pt>
                <c:pt idx="4">
                  <c:v>63.47</c:v>
                </c:pt>
                <c:pt idx="5">
                  <c:v>86</c:v>
                </c:pt>
                <c:pt idx="6">
                  <c:v>83.2</c:v>
                </c:pt>
                <c:pt idx="7">
                  <c:v>82.5</c:v>
                </c:pt>
                <c:pt idx="8">
                  <c:v>82.5</c:v>
                </c:pt>
                <c:pt idx="9">
                  <c:v>71.86</c:v>
                </c:pt>
                <c:pt idx="10">
                  <c:v>80.66</c:v>
                </c:pt>
                <c:pt idx="11">
                  <c:v>70.209999999999994</c:v>
                </c:pt>
                <c:pt idx="12">
                  <c:v>73.28</c:v>
                </c:pt>
                <c:pt idx="13">
                  <c:v>86.8</c:v>
                </c:pt>
                <c:pt idx="14">
                  <c:v>83</c:v>
                </c:pt>
                <c:pt idx="15">
                  <c:v>91.21</c:v>
                </c:pt>
                <c:pt idx="16">
                  <c:v>95.47</c:v>
                </c:pt>
                <c:pt idx="17">
                  <c:v>105.35</c:v>
                </c:pt>
                <c:pt idx="18">
                  <c:v>130.13999999999999</c:v>
                </c:pt>
                <c:pt idx="19">
                  <c:v>136.66</c:v>
                </c:pt>
                <c:pt idx="20">
                  <c:v>123.24</c:v>
                </c:pt>
                <c:pt idx="21">
                  <c:v>123.24</c:v>
                </c:pt>
                <c:pt idx="22">
                  <c:v>118.97</c:v>
                </c:pt>
                <c:pt idx="23">
                  <c:v>118.41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34-4E89-B183-ABFE87031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45.530999999999992</v>
      </c>
      <c r="C4" s="18">
        <v>47.759</v>
      </c>
      <c r="D4" s="18">
        <v>38.885000000000005</v>
      </c>
      <c r="E4" s="18">
        <v>31.898000000000003</v>
      </c>
      <c r="F4" s="18">
        <v>35.356000000000002</v>
      </c>
      <c r="G4" s="18">
        <v>86.526999999999987</v>
      </c>
      <c r="H4" s="18">
        <v>64.358999999999995</v>
      </c>
      <c r="I4" s="18">
        <v>63.064</v>
      </c>
      <c r="J4" s="18">
        <v>116.55900000000001</v>
      </c>
      <c r="K4" s="18">
        <v>231.751</v>
      </c>
      <c r="L4" s="18">
        <v>218.17099999999999</v>
      </c>
      <c r="M4" s="18">
        <v>196.78</v>
      </c>
      <c r="N4" s="18">
        <v>147.44900000000001</v>
      </c>
      <c r="O4" s="18">
        <v>157.637</v>
      </c>
      <c r="P4" s="18">
        <v>84.27</v>
      </c>
      <c r="Q4" s="18">
        <v>76.611999999999995</v>
      </c>
      <c r="R4" s="18">
        <v>52.201000000000001</v>
      </c>
      <c r="S4" s="18">
        <v>30.999000000000002</v>
      </c>
      <c r="T4" s="18">
        <v>30.080000000000002</v>
      </c>
      <c r="U4" s="18">
        <v>58.081000000000003</v>
      </c>
      <c r="V4" s="18">
        <v>44.555999999999997</v>
      </c>
      <c r="W4" s="18">
        <v>50.93</v>
      </c>
      <c r="X4" s="18">
        <v>17.324000000000002</v>
      </c>
      <c r="Y4" s="18">
        <v>20.818000000000001</v>
      </c>
      <c r="Z4" s="19"/>
      <c r="AA4" s="20">
        <f>SUM(B4:Z4)</f>
        <v>1947.597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82.5</v>
      </c>
      <c r="C7" s="28">
        <v>77.319999999999993</v>
      </c>
      <c r="D7" s="28">
        <v>73.13</v>
      </c>
      <c r="E7" s="28">
        <v>65.36</v>
      </c>
      <c r="F7" s="28">
        <v>63.47</v>
      </c>
      <c r="G7" s="28">
        <v>86</v>
      </c>
      <c r="H7" s="28">
        <v>83.2</v>
      </c>
      <c r="I7" s="28">
        <v>82.5</v>
      </c>
      <c r="J7" s="28">
        <v>82.5</v>
      </c>
      <c r="K7" s="28">
        <v>71.86</v>
      </c>
      <c r="L7" s="28">
        <v>80.66</v>
      </c>
      <c r="M7" s="28">
        <v>70.209999999999994</v>
      </c>
      <c r="N7" s="28">
        <v>73.28</v>
      </c>
      <c r="O7" s="28">
        <v>86.8</v>
      </c>
      <c r="P7" s="28">
        <v>83</v>
      </c>
      <c r="Q7" s="28">
        <v>91.21</v>
      </c>
      <c r="R7" s="28">
        <v>95.47</v>
      </c>
      <c r="S7" s="28">
        <v>105.35</v>
      </c>
      <c r="T7" s="28">
        <v>130.13999999999999</v>
      </c>
      <c r="U7" s="28">
        <v>136.66</v>
      </c>
      <c r="V7" s="28">
        <v>123.24</v>
      </c>
      <c r="W7" s="28">
        <v>123.24</v>
      </c>
      <c r="X7" s="28">
        <v>118.97</v>
      </c>
      <c r="Y7" s="28">
        <v>118.41</v>
      </c>
      <c r="Z7" s="29"/>
      <c r="AA7" s="30">
        <f>IF(SUM(B7:Z7)&lt;&gt;0,AVERAGEIF(B7:Z7,"&lt;&gt;"""),"")</f>
        <v>91.853333333333339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18.344999999999999</v>
      </c>
      <c r="U12" s="52">
        <v>53.656999999999996</v>
      </c>
      <c r="V12" s="52">
        <v>35.045999999999999</v>
      </c>
      <c r="W12" s="52">
        <v>36.31</v>
      </c>
      <c r="X12" s="52">
        <v>4.984</v>
      </c>
      <c r="Y12" s="52">
        <v>11.198</v>
      </c>
      <c r="Z12" s="53"/>
      <c r="AA12" s="54">
        <f t="shared" si="0"/>
        <v>159.54000000000002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45.361999999999995</v>
      </c>
      <c r="C14" s="57">
        <v>47.759</v>
      </c>
      <c r="D14" s="57">
        <v>38.885000000000005</v>
      </c>
      <c r="E14" s="57">
        <v>31.898000000000003</v>
      </c>
      <c r="F14" s="57">
        <v>35.356000000000002</v>
      </c>
      <c r="G14" s="57">
        <v>86.526999999999987</v>
      </c>
      <c r="H14" s="57">
        <v>64.358999999999995</v>
      </c>
      <c r="I14" s="57">
        <v>63.064</v>
      </c>
      <c r="J14" s="57">
        <v>116.55900000000001</v>
      </c>
      <c r="K14" s="57">
        <v>231.751</v>
      </c>
      <c r="L14" s="57">
        <v>218.17099999999999</v>
      </c>
      <c r="M14" s="57">
        <v>196.78</v>
      </c>
      <c r="N14" s="57">
        <v>147.44900000000001</v>
      </c>
      <c r="O14" s="57">
        <v>157.637</v>
      </c>
      <c r="P14" s="57">
        <v>84.27</v>
      </c>
      <c r="Q14" s="57">
        <v>74.373999999999995</v>
      </c>
      <c r="R14" s="57">
        <v>52.201000000000001</v>
      </c>
      <c r="S14" s="57">
        <v>24.662000000000003</v>
      </c>
      <c r="T14" s="57">
        <v>11.734999999999999</v>
      </c>
      <c r="U14" s="57">
        <v>4.4239999999999995</v>
      </c>
      <c r="V14" s="57">
        <v>9.51</v>
      </c>
      <c r="W14" s="57">
        <v>14.62</v>
      </c>
      <c r="X14" s="57">
        <v>12.34</v>
      </c>
      <c r="Y14" s="57">
        <v>9.6199999999999992</v>
      </c>
      <c r="Z14" s="58"/>
      <c r="AA14" s="59">
        <f t="shared" si="0"/>
        <v>1779.3129999999996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45.361999999999995</v>
      </c>
      <c r="C16" s="62">
        <f t="shared" ref="C16:Z16" si="1">IF(LEN(C$2)&gt;0,SUM(C10:C15),"")</f>
        <v>47.759</v>
      </c>
      <c r="D16" s="62">
        <f t="shared" si="1"/>
        <v>38.885000000000005</v>
      </c>
      <c r="E16" s="62">
        <f t="shared" si="1"/>
        <v>31.898000000000003</v>
      </c>
      <c r="F16" s="62">
        <f t="shared" si="1"/>
        <v>35.356000000000002</v>
      </c>
      <c r="G16" s="62">
        <f t="shared" si="1"/>
        <v>86.526999999999987</v>
      </c>
      <c r="H16" s="62">
        <f t="shared" si="1"/>
        <v>64.358999999999995</v>
      </c>
      <c r="I16" s="62">
        <f t="shared" si="1"/>
        <v>63.064</v>
      </c>
      <c r="J16" s="62">
        <f t="shared" si="1"/>
        <v>116.55900000000001</v>
      </c>
      <c r="K16" s="62">
        <f t="shared" si="1"/>
        <v>231.751</v>
      </c>
      <c r="L16" s="62">
        <f t="shared" si="1"/>
        <v>218.17099999999999</v>
      </c>
      <c r="M16" s="62">
        <f t="shared" si="1"/>
        <v>196.78</v>
      </c>
      <c r="N16" s="62">
        <f t="shared" si="1"/>
        <v>147.44900000000001</v>
      </c>
      <c r="O16" s="62">
        <f t="shared" si="1"/>
        <v>157.637</v>
      </c>
      <c r="P16" s="62">
        <f t="shared" si="1"/>
        <v>84.27</v>
      </c>
      <c r="Q16" s="62">
        <f t="shared" si="1"/>
        <v>74.373999999999995</v>
      </c>
      <c r="R16" s="62">
        <f t="shared" si="1"/>
        <v>52.201000000000001</v>
      </c>
      <c r="S16" s="62">
        <f t="shared" si="1"/>
        <v>24.662000000000003</v>
      </c>
      <c r="T16" s="62">
        <f t="shared" si="1"/>
        <v>30.08</v>
      </c>
      <c r="U16" s="62">
        <f t="shared" si="1"/>
        <v>58.080999999999996</v>
      </c>
      <c r="V16" s="62">
        <f t="shared" si="1"/>
        <v>44.555999999999997</v>
      </c>
      <c r="W16" s="62">
        <f t="shared" si="1"/>
        <v>50.93</v>
      </c>
      <c r="X16" s="62">
        <f t="shared" si="1"/>
        <v>17.323999999999998</v>
      </c>
      <c r="Y16" s="62">
        <f t="shared" si="1"/>
        <v>20.817999999999998</v>
      </c>
      <c r="Z16" s="63" t="str">
        <f t="shared" si="1"/>
        <v/>
      </c>
      <c r="AA16" s="64">
        <f>SUM(AA10:AA15)</f>
        <v>1938.8529999999996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2.238</v>
      </c>
      <c r="R19" s="72"/>
      <c r="S19" s="72">
        <v>6.3369999999999997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8.5749999999999993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>
        <v>0.16900000000000001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0.16900000000000001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0.16900000000000001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2.238</v>
      </c>
      <c r="R25" s="88">
        <f t="shared" si="3"/>
        <v>0</v>
      </c>
      <c r="S25" s="88">
        <f t="shared" si="3"/>
        <v>6.3369999999999997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8.7439999999999998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45.530999999999999</v>
      </c>
      <c r="C29" s="77">
        <v>47.759</v>
      </c>
      <c r="D29" s="77">
        <v>38.884999999999998</v>
      </c>
      <c r="E29" s="77">
        <v>31.898</v>
      </c>
      <c r="F29" s="77">
        <v>35.356000000000002</v>
      </c>
      <c r="G29" s="77">
        <v>86.527000000000001</v>
      </c>
      <c r="H29" s="77">
        <v>64.358999999999995</v>
      </c>
      <c r="I29" s="77">
        <v>63.064</v>
      </c>
      <c r="J29" s="77">
        <v>116.559</v>
      </c>
      <c r="K29" s="77">
        <v>231.751</v>
      </c>
      <c r="L29" s="77">
        <v>218.17099999999999</v>
      </c>
      <c r="M29" s="77">
        <v>196.78</v>
      </c>
      <c r="N29" s="77">
        <v>147.44900000000001</v>
      </c>
      <c r="O29" s="77">
        <v>157.637</v>
      </c>
      <c r="P29" s="77">
        <v>84.27</v>
      </c>
      <c r="Q29" s="77">
        <v>76.611999999999995</v>
      </c>
      <c r="R29" s="77">
        <v>52.201000000000001</v>
      </c>
      <c r="S29" s="77">
        <v>30.998999999999999</v>
      </c>
      <c r="T29" s="77">
        <v>30.08</v>
      </c>
      <c r="U29" s="77">
        <v>58.081000000000003</v>
      </c>
      <c r="V29" s="77">
        <v>44.555999999999997</v>
      </c>
      <c r="W29" s="77">
        <v>50.93</v>
      </c>
      <c r="X29" s="77">
        <v>17.324000000000002</v>
      </c>
      <c r="Y29" s="77">
        <v>20.818000000000001</v>
      </c>
      <c r="Z29" s="78"/>
      <c r="AA29" s="79">
        <f>SUM(B29:Z29)</f>
        <v>1947.597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45.530999999999999</v>
      </c>
      <c r="C31" s="62">
        <f t="shared" ref="C31:Z31" si="4">IF(LEN(C$2)&gt;0,SUM(C28:C30),"")</f>
        <v>47.759</v>
      </c>
      <c r="D31" s="62">
        <f t="shared" si="4"/>
        <v>38.884999999999998</v>
      </c>
      <c r="E31" s="62">
        <f t="shared" si="4"/>
        <v>31.898</v>
      </c>
      <c r="F31" s="62">
        <f t="shared" si="4"/>
        <v>35.356000000000002</v>
      </c>
      <c r="G31" s="62">
        <f t="shared" si="4"/>
        <v>86.527000000000001</v>
      </c>
      <c r="H31" s="62">
        <f t="shared" si="4"/>
        <v>64.358999999999995</v>
      </c>
      <c r="I31" s="62">
        <f t="shared" si="4"/>
        <v>63.064</v>
      </c>
      <c r="J31" s="62">
        <f t="shared" si="4"/>
        <v>116.559</v>
      </c>
      <c r="K31" s="62">
        <f t="shared" si="4"/>
        <v>231.751</v>
      </c>
      <c r="L31" s="62">
        <f t="shared" si="4"/>
        <v>218.17099999999999</v>
      </c>
      <c r="M31" s="62">
        <f t="shared" si="4"/>
        <v>196.78</v>
      </c>
      <c r="N31" s="62">
        <f t="shared" si="4"/>
        <v>147.44900000000001</v>
      </c>
      <c r="O31" s="62">
        <f t="shared" si="4"/>
        <v>157.637</v>
      </c>
      <c r="P31" s="62">
        <f t="shared" si="4"/>
        <v>84.27</v>
      </c>
      <c r="Q31" s="62">
        <f t="shared" si="4"/>
        <v>76.611999999999995</v>
      </c>
      <c r="R31" s="62">
        <f t="shared" si="4"/>
        <v>52.201000000000001</v>
      </c>
      <c r="S31" s="62">
        <f t="shared" si="4"/>
        <v>30.998999999999999</v>
      </c>
      <c r="T31" s="62">
        <f t="shared" si="4"/>
        <v>30.08</v>
      </c>
      <c r="U31" s="62">
        <f t="shared" si="4"/>
        <v>58.081000000000003</v>
      </c>
      <c r="V31" s="62">
        <f t="shared" si="4"/>
        <v>44.555999999999997</v>
      </c>
      <c r="W31" s="62">
        <f t="shared" si="4"/>
        <v>50.93</v>
      </c>
      <c r="X31" s="62">
        <f t="shared" si="4"/>
        <v>17.324000000000002</v>
      </c>
      <c r="Y31" s="62">
        <f t="shared" si="4"/>
        <v>20.818000000000001</v>
      </c>
      <c r="Z31" s="63" t="str">
        <f t="shared" si="4"/>
        <v/>
      </c>
      <c r="AA31" s="64">
        <f>SUM(AA28:AA30)</f>
        <v>1947.597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45.530999999999992</v>
      </c>
      <c r="C51" s="88">
        <f t="shared" si="10"/>
        <v>47.759</v>
      </c>
      <c r="D51" s="88">
        <f t="shared" si="10"/>
        <v>38.885000000000005</v>
      </c>
      <c r="E51" s="88">
        <f t="shared" si="10"/>
        <v>31.898000000000003</v>
      </c>
      <c r="F51" s="88">
        <f t="shared" si="10"/>
        <v>35.356000000000002</v>
      </c>
      <c r="G51" s="88">
        <f t="shared" si="10"/>
        <v>86.526999999999987</v>
      </c>
      <c r="H51" s="88">
        <f t="shared" si="10"/>
        <v>64.358999999999995</v>
      </c>
      <c r="I51" s="88">
        <f t="shared" si="10"/>
        <v>63.064</v>
      </c>
      <c r="J51" s="88">
        <f t="shared" si="10"/>
        <v>116.55900000000001</v>
      </c>
      <c r="K51" s="88">
        <f t="shared" si="10"/>
        <v>231.751</v>
      </c>
      <c r="L51" s="88">
        <f t="shared" si="10"/>
        <v>218.17099999999999</v>
      </c>
      <c r="M51" s="88">
        <f t="shared" si="10"/>
        <v>196.78</v>
      </c>
      <c r="N51" s="88">
        <f t="shared" si="10"/>
        <v>147.44900000000001</v>
      </c>
      <c r="O51" s="88">
        <f t="shared" si="10"/>
        <v>157.637</v>
      </c>
      <c r="P51" s="88">
        <f t="shared" si="10"/>
        <v>84.27</v>
      </c>
      <c r="Q51" s="88">
        <f t="shared" si="10"/>
        <v>76.611999999999995</v>
      </c>
      <c r="R51" s="88">
        <f t="shared" si="10"/>
        <v>52.201000000000001</v>
      </c>
      <c r="S51" s="88">
        <f t="shared" si="10"/>
        <v>30.999000000000002</v>
      </c>
      <c r="T51" s="88">
        <f t="shared" si="10"/>
        <v>30.08</v>
      </c>
      <c r="U51" s="88">
        <f t="shared" si="10"/>
        <v>58.080999999999996</v>
      </c>
      <c r="V51" s="88">
        <f t="shared" si="10"/>
        <v>44.555999999999997</v>
      </c>
      <c r="W51" s="88">
        <f t="shared" si="10"/>
        <v>50.93</v>
      </c>
      <c r="X51" s="88">
        <f t="shared" si="10"/>
        <v>17.323999999999998</v>
      </c>
      <c r="Y51" s="88">
        <f t="shared" si="10"/>
        <v>20.817999999999998</v>
      </c>
      <c r="Z51" s="89" t="str">
        <f t="shared" si="10"/>
        <v/>
      </c>
      <c r="AA51" s="104">
        <f>SUM(B51:Z51)</f>
        <v>1947.597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45.531000000000006</v>
      </c>
      <c r="C4" s="18">
        <v>47.759</v>
      </c>
      <c r="D4" s="18">
        <v>38.884999999999998</v>
      </c>
      <c r="E4" s="18">
        <v>31.898</v>
      </c>
      <c r="F4" s="18">
        <v>35.355999999999995</v>
      </c>
      <c r="G4" s="18">
        <v>86.527000000000001</v>
      </c>
      <c r="H4" s="18">
        <v>64.358999999999995</v>
      </c>
      <c r="I4" s="18">
        <v>63.064000000000007</v>
      </c>
      <c r="J4" s="18">
        <v>116.559</v>
      </c>
      <c r="K4" s="18">
        <v>231.751</v>
      </c>
      <c r="L4" s="18">
        <v>218.17100000000002</v>
      </c>
      <c r="M4" s="18">
        <v>196.78</v>
      </c>
      <c r="N4" s="18">
        <v>147.44900000000001</v>
      </c>
      <c r="O4" s="18">
        <v>157.637</v>
      </c>
      <c r="P4" s="18">
        <v>84.27000000000001</v>
      </c>
      <c r="Q4" s="18">
        <v>76.612000000000009</v>
      </c>
      <c r="R4" s="18">
        <v>52.201000000000001</v>
      </c>
      <c r="S4" s="18">
        <v>30.998999999999995</v>
      </c>
      <c r="T4" s="18">
        <v>30.08</v>
      </c>
      <c r="U4" s="18">
        <v>58.080999999999996</v>
      </c>
      <c r="V4" s="18">
        <v>44.555999999999997</v>
      </c>
      <c r="W4" s="18">
        <v>50.929999999999993</v>
      </c>
      <c r="X4" s="18">
        <v>17.323999999999998</v>
      </c>
      <c r="Y4" s="18">
        <v>20.818000000000001</v>
      </c>
      <c r="Z4" s="19"/>
      <c r="AA4" s="20">
        <f>SUM(B4:Z4)</f>
        <v>1947.5970000000002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82.5</v>
      </c>
      <c r="C7" s="28">
        <v>77.319999999999993</v>
      </c>
      <c r="D7" s="28">
        <v>73.13</v>
      </c>
      <c r="E7" s="28">
        <v>65.36</v>
      </c>
      <c r="F7" s="28">
        <v>63.47</v>
      </c>
      <c r="G7" s="28">
        <v>86</v>
      </c>
      <c r="H7" s="28">
        <v>83.2</v>
      </c>
      <c r="I7" s="28">
        <v>82.5</v>
      </c>
      <c r="J7" s="28">
        <v>82.5</v>
      </c>
      <c r="K7" s="28">
        <v>71.86</v>
      </c>
      <c r="L7" s="28">
        <v>80.66</v>
      </c>
      <c r="M7" s="28">
        <v>70.209999999999994</v>
      </c>
      <c r="N7" s="28">
        <v>73.28</v>
      </c>
      <c r="O7" s="28">
        <v>86.8</v>
      </c>
      <c r="P7" s="28">
        <v>83</v>
      </c>
      <c r="Q7" s="28">
        <v>91.21</v>
      </c>
      <c r="R7" s="28">
        <v>95.47</v>
      </c>
      <c r="S7" s="28">
        <v>105.35</v>
      </c>
      <c r="T7" s="28">
        <v>130.13999999999999</v>
      </c>
      <c r="U7" s="28">
        <v>136.66</v>
      </c>
      <c r="V7" s="28">
        <v>123.24</v>
      </c>
      <c r="W7" s="28">
        <v>123.24</v>
      </c>
      <c r="X7" s="28">
        <v>118.97</v>
      </c>
      <c r="Y7" s="28">
        <v>118.41</v>
      </c>
      <c r="Z7" s="29"/>
      <c r="AA7" s="30">
        <f>IF(SUM(B7:Z7)&lt;&gt;0,AVERAGEIF(B7:Z7,"&lt;&gt;"""),"")</f>
        <v>91.853333333333339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0.35</v>
      </c>
      <c r="C14" s="57"/>
      <c r="D14" s="57">
        <v>1.25</v>
      </c>
      <c r="E14" s="57">
        <v>1.266</v>
      </c>
      <c r="F14" s="57">
        <v>1.25</v>
      </c>
      <c r="G14" s="57"/>
      <c r="H14" s="57">
        <v>8.8460000000000001</v>
      </c>
      <c r="I14" s="57">
        <v>2.4619999999999997</v>
      </c>
      <c r="J14" s="57">
        <v>2.2230000000000003</v>
      </c>
      <c r="K14" s="57">
        <v>1.3180000000000001</v>
      </c>
      <c r="L14" s="57">
        <v>2.5049999999999999</v>
      </c>
      <c r="M14" s="57">
        <v>2.0099999999999998</v>
      </c>
      <c r="N14" s="57">
        <v>1.7949999999999999</v>
      </c>
      <c r="O14" s="57"/>
      <c r="P14" s="57">
        <v>3.419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28.693999999999999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0.35</v>
      </c>
      <c r="C16" s="62">
        <f t="shared" ref="C16:Z16" si="1">IF(LEN(C$2)&gt;0,SUM(C10:C15),"")</f>
        <v>0</v>
      </c>
      <c r="D16" s="62">
        <f t="shared" si="1"/>
        <v>1.25</v>
      </c>
      <c r="E16" s="62">
        <f t="shared" si="1"/>
        <v>1.266</v>
      </c>
      <c r="F16" s="62">
        <f t="shared" si="1"/>
        <v>1.25</v>
      </c>
      <c r="G16" s="62">
        <f t="shared" si="1"/>
        <v>0</v>
      </c>
      <c r="H16" s="62">
        <f t="shared" si="1"/>
        <v>8.8460000000000001</v>
      </c>
      <c r="I16" s="62">
        <f t="shared" si="1"/>
        <v>2.4619999999999997</v>
      </c>
      <c r="J16" s="62">
        <f t="shared" si="1"/>
        <v>2.2230000000000003</v>
      </c>
      <c r="K16" s="62">
        <f t="shared" si="1"/>
        <v>1.3180000000000001</v>
      </c>
      <c r="L16" s="62">
        <f t="shared" si="1"/>
        <v>2.5049999999999999</v>
      </c>
      <c r="M16" s="62">
        <f t="shared" si="1"/>
        <v>2.0099999999999998</v>
      </c>
      <c r="N16" s="62">
        <f t="shared" si="1"/>
        <v>1.7949999999999999</v>
      </c>
      <c r="O16" s="62">
        <f t="shared" si="1"/>
        <v>0</v>
      </c>
      <c r="P16" s="62">
        <f t="shared" si="1"/>
        <v>3.419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28.693999999999999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1.5</v>
      </c>
      <c r="C19" s="72">
        <v>2.472</v>
      </c>
      <c r="D19" s="72">
        <v>1.5</v>
      </c>
      <c r="E19" s="72">
        <v>1.5</v>
      </c>
      <c r="F19" s="72">
        <v>1.5</v>
      </c>
      <c r="G19" s="72">
        <v>44.505000000000003</v>
      </c>
      <c r="H19" s="72">
        <v>1.5</v>
      </c>
      <c r="I19" s="72">
        <v>1.5</v>
      </c>
      <c r="J19" s="72">
        <v>19.170999999999999</v>
      </c>
      <c r="K19" s="72">
        <v>135.696</v>
      </c>
      <c r="L19" s="72">
        <v>74.356999999999999</v>
      </c>
      <c r="M19" s="72">
        <v>92.366</v>
      </c>
      <c r="N19" s="72">
        <v>61.317</v>
      </c>
      <c r="O19" s="72">
        <v>22.5</v>
      </c>
      <c r="P19" s="72">
        <v>2.5</v>
      </c>
      <c r="Q19" s="72">
        <v>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464.88400000000001</v>
      </c>
    </row>
    <row r="20" spans="1:27" ht="24.9" customHeight="1" x14ac:dyDescent="0.25">
      <c r="A20" s="75" t="s">
        <v>15</v>
      </c>
      <c r="B20" s="76">
        <v>4.8920000000000003</v>
      </c>
      <c r="C20" s="77">
        <v>4.7439999999999998</v>
      </c>
      <c r="D20" s="77">
        <v>4.0380000000000003</v>
      </c>
      <c r="E20" s="77">
        <v>4.05</v>
      </c>
      <c r="F20" s="77">
        <v>4.13</v>
      </c>
      <c r="G20" s="77">
        <v>4.6849999999999996</v>
      </c>
      <c r="H20" s="77">
        <v>4.9409999999999998</v>
      </c>
      <c r="I20" s="77">
        <v>14.608000000000001</v>
      </c>
      <c r="J20" s="77">
        <v>24.54</v>
      </c>
      <c r="K20" s="77">
        <v>11.506</v>
      </c>
      <c r="L20" s="77">
        <v>26.837000000000003</v>
      </c>
      <c r="M20" s="77">
        <v>11.281000000000001</v>
      </c>
      <c r="N20" s="77">
        <v>5.8849999999999998</v>
      </c>
      <c r="O20" s="77">
        <v>18.954999999999998</v>
      </c>
      <c r="P20" s="77">
        <v>12.43</v>
      </c>
      <c r="Q20" s="77">
        <v>12.93</v>
      </c>
      <c r="R20" s="77">
        <v>11.55</v>
      </c>
      <c r="S20" s="77">
        <v>6.9590000000000005</v>
      </c>
      <c r="T20" s="77">
        <v>7.8819999999999997</v>
      </c>
      <c r="U20" s="77">
        <v>15.823000000000002</v>
      </c>
      <c r="V20" s="77">
        <v>7.2730000000000006</v>
      </c>
      <c r="W20" s="77">
        <v>11.637</v>
      </c>
      <c r="X20" s="77">
        <v>0.22500000000000001</v>
      </c>
      <c r="Y20" s="77">
        <v>0.64600000000000002</v>
      </c>
      <c r="Z20" s="78"/>
      <c r="AA20" s="79">
        <f t="shared" si="2"/>
        <v>232.447</v>
      </c>
    </row>
    <row r="21" spans="1:27" ht="24.9" customHeight="1" x14ac:dyDescent="0.25">
      <c r="A21" s="75" t="s">
        <v>16</v>
      </c>
      <c r="B21" s="80">
        <v>38.789000000000001</v>
      </c>
      <c r="C21" s="81">
        <v>40.542999999999999</v>
      </c>
      <c r="D21" s="81">
        <v>32.097000000000001</v>
      </c>
      <c r="E21" s="81">
        <v>25.082000000000001</v>
      </c>
      <c r="F21" s="81">
        <v>28.475999999999999</v>
      </c>
      <c r="G21" s="81">
        <v>37.336999999999996</v>
      </c>
      <c r="H21" s="81">
        <v>49.072000000000003</v>
      </c>
      <c r="I21" s="81">
        <v>44.493999999999993</v>
      </c>
      <c r="J21" s="81">
        <v>70.625</v>
      </c>
      <c r="K21" s="81">
        <v>83.231000000000009</v>
      </c>
      <c r="L21" s="81">
        <v>114.47200000000001</v>
      </c>
      <c r="M21" s="81">
        <v>91.12299999999999</v>
      </c>
      <c r="N21" s="81">
        <v>78.451999999999984</v>
      </c>
      <c r="O21" s="81">
        <v>116.182</v>
      </c>
      <c r="P21" s="81">
        <v>65.920999999999992</v>
      </c>
      <c r="Q21" s="81">
        <v>62.681999999999995</v>
      </c>
      <c r="R21" s="81">
        <v>40.651000000000003</v>
      </c>
      <c r="S21" s="81">
        <v>24.04</v>
      </c>
      <c r="T21" s="81">
        <v>22.198</v>
      </c>
      <c r="U21" s="81">
        <v>42.257999999999996</v>
      </c>
      <c r="V21" s="81">
        <v>37.283000000000001</v>
      </c>
      <c r="W21" s="81">
        <v>39.292999999999992</v>
      </c>
      <c r="X21" s="81">
        <v>17.099</v>
      </c>
      <c r="Y21" s="81">
        <v>20.171999999999997</v>
      </c>
      <c r="Z21" s="78"/>
      <c r="AA21" s="79">
        <f t="shared" si="2"/>
        <v>1221.5719999999999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45.181000000000004</v>
      </c>
      <c r="C25" s="88">
        <f t="shared" si="3"/>
        <v>47.759</v>
      </c>
      <c r="D25" s="88">
        <f t="shared" si="3"/>
        <v>37.635000000000005</v>
      </c>
      <c r="E25" s="88">
        <f t="shared" si="3"/>
        <v>30.632000000000001</v>
      </c>
      <c r="F25" s="88">
        <f t="shared" si="3"/>
        <v>34.106000000000002</v>
      </c>
      <c r="G25" s="88">
        <f t="shared" si="3"/>
        <v>86.527000000000001</v>
      </c>
      <c r="H25" s="88">
        <f t="shared" si="3"/>
        <v>55.513000000000005</v>
      </c>
      <c r="I25" s="88">
        <f t="shared" si="3"/>
        <v>60.60199999999999</v>
      </c>
      <c r="J25" s="88">
        <f t="shared" si="3"/>
        <v>114.336</v>
      </c>
      <c r="K25" s="88">
        <f t="shared" si="3"/>
        <v>230.43299999999999</v>
      </c>
      <c r="L25" s="88">
        <f t="shared" si="3"/>
        <v>215.666</v>
      </c>
      <c r="M25" s="88">
        <f t="shared" si="3"/>
        <v>194.76999999999998</v>
      </c>
      <c r="N25" s="88">
        <f t="shared" si="3"/>
        <v>145.654</v>
      </c>
      <c r="O25" s="88">
        <f t="shared" si="3"/>
        <v>157.637</v>
      </c>
      <c r="P25" s="88">
        <f t="shared" si="3"/>
        <v>80.850999999999999</v>
      </c>
      <c r="Q25" s="88">
        <f t="shared" si="3"/>
        <v>76.611999999999995</v>
      </c>
      <c r="R25" s="88">
        <f t="shared" si="3"/>
        <v>52.201000000000008</v>
      </c>
      <c r="S25" s="88">
        <f t="shared" si="3"/>
        <v>30.998999999999999</v>
      </c>
      <c r="T25" s="88">
        <f t="shared" si="3"/>
        <v>30.08</v>
      </c>
      <c r="U25" s="88">
        <f t="shared" si="3"/>
        <v>58.080999999999996</v>
      </c>
      <c r="V25" s="88">
        <f t="shared" si="3"/>
        <v>44.556000000000004</v>
      </c>
      <c r="W25" s="88">
        <f t="shared" si="3"/>
        <v>50.929999999999993</v>
      </c>
      <c r="X25" s="88">
        <f t="shared" si="3"/>
        <v>17.324000000000002</v>
      </c>
      <c r="Y25" s="88">
        <f t="shared" si="3"/>
        <v>20.817999999999998</v>
      </c>
      <c r="Z25" s="89">
        <f t="shared" si="3"/>
        <v>0</v>
      </c>
      <c r="AA25" s="90">
        <f t="shared" si="3"/>
        <v>1918.9029999999998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45.530999999999999</v>
      </c>
      <c r="C29" s="77">
        <v>47.759</v>
      </c>
      <c r="D29" s="77">
        <v>38.884999999999998</v>
      </c>
      <c r="E29" s="77">
        <v>31.898</v>
      </c>
      <c r="F29" s="77">
        <v>35.356000000000002</v>
      </c>
      <c r="G29" s="77">
        <v>86.527000000000001</v>
      </c>
      <c r="H29" s="77">
        <v>64.358999999999995</v>
      </c>
      <c r="I29" s="77">
        <v>63.064</v>
      </c>
      <c r="J29" s="77">
        <v>116.559</v>
      </c>
      <c r="K29" s="77">
        <v>231.751</v>
      </c>
      <c r="L29" s="77">
        <v>218.17099999999999</v>
      </c>
      <c r="M29" s="77">
        <v>196.78</v>
      </c>
      <c r="N29" s="77">
        <v>147.44900000000001</v>
      </c>
      <c r="O29" s="77">
        <v>157.637</v>
      </c>
      <c r="P29" s="77">
        <v>84.27</v>
      </c>
      <c r="Q29" s="77">
        <v>76.611999999999995</v>
      </c>
      <c r="R29" s="77">
        <v>52.201000000000001</v>
      </c>
      <c r="S29" s="77">
        <v>30.998999999999999</v>
      </c>
      <c r="T29" s="77">
        <v>30.08</v>
      </c>
      <c r="U29" s="77">
        <v>58.081000000000003</v>
      </c>
      <c r="V29" s="77">
        <v>44.555999999999997</v>
      </c>
      <c r="W29" s="77">
        <v>50.93</v>
      </c>
      <c r="X29" s="77">
        <v>17.324000000000002</v>
      </c>
      <c r="Y29" s="77">
        <v>20.818000000000001</v>
      </c>
      <c r="Z29" s="78"/>
      <c r="AA29" s="79">
        <f>SUM(B29:Z29)</f>
        <v>1947.597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45.530999999999999</v>
      </c>
      <c r="C31" s="62">
        <f t="shared" si="4"/>
        <v>47.759</v>
      </c>
      <c r="D31" s="62">
        <f t="shared" si="4"/>
        <v>38.884999999999998</v>
      </c>
      <c r="E31" s="62">
        <f t="shared" si="4"/>
        <v>31.898</v>
      </c>
      <c r="F31" s="62">
        <f t="shared" si="4"/>
        <v>35.356000000000002</v>
      </c>
      <c r="G31" s="62">
        <f t="shared" si="4"/>
        <v>86.527000000000001</v>
      </c>
      <c r="H31" s="62">
        <f t="shared" si="4"/>
        <v>64.358999999999995</v>
      </c>
      <c r="I31" s="62">
        <f t="shared" si="4"/>
        <v>63.064</v>
      </c>
      <c r="J31" s="62">
        <f t="shared" si="4"/>
        <v>116.559</v>
      </c>
      <c r="K31" s="62">
        <f t="shared" si="4"/>
        <v>231.751</v>
      </c>
      <c r="L31" s="62">
        <f t="shared" si="4"/>
        <v>218.17099999999999</v>
      </c>
      <c r="M31" s="62">
        <f t="shared" si="4"/>
        <v>196.78</v>
      </c>
      <c r="N31" s="62">
        <f t="shared" si="4"/>
        <v>147.44900000000001</v>
      </c>
      <c r="O31" s="62">
        <f t="shared" si="4"/>
        <v>157.637</v>
      </c>
      <c r="P31" s="62">
        <f t="shared" si="4"/>
        <v>84.27</v>
      </c>
      <c r="Q31" s="62">
        <f t="shared" si="4"/>
        <v>76.611999999999995</v>
      </c>
      <c r="R31" s="62">
        <f t="shared" si="4"/>
        <v>52.201000000000001</v>
      </c>
      <c r="S31" s="62">
        <f t="shared" si="4"/>
        <v>30.998999999999999</v>
      </c>
      <c r="T31" s="62">
        <f t="shared" si="4"/>
        <v>30.08</v>
      </c>
      <c r="U31" s="62">
        <f t="shared" si="4"/>
        <v>58.081000000000003</v>
      </c>
      <c r="V31" s="62">
        <f t="shared" si="4"/>
        <v>44.555999999999997</v>
      </c>
      <c r="W31" s="62">
        <f t="shared" si="4"/>
        <v>50.93</v>
      </c>
      <c r="X31" s="62">
        <f t="shared" si="4"/>
        <v>17.324000000000002</v>
      </c>
      <c r="Y31" s="62">
        <f t="shared" si="4"/>
        <v>20.818000000000001</v>
      </c>
      <c r="Z31" s="63">
        <f t="shared" si="4"/>
        <v>0</v>
      </c>
      <c r="AA31" s="64">
        <f t="shared" si="4"/>
        <v>1947.597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45.531000000000006</v>
      </c>
      <c r="C51" s="88">
        <f t="shared" si="10"/>
        <v>47.759</v>
      </c>
      <c r="D51" s="88">
        <f t="shared" si="10"/>
        <v>38.885000000000005</v>
      </c>
      <c r="E51" s="88">
        <f t="shared" si="10"/>
        <v>31.898000000000003</v>
      </c>
      <c r="F51" s="88">
        <f t="shared" si="10"/>
        <v>35.356000000000002</v>
      </c>
      <c r="G51" s="88">
        <f t="shared" si="10"/>
        <v>86.527000000000001</v>
      </c>
      <c r="H51" s="88">
        <f t="shared" si="10"/>
        <v>64.359000000000009</v>
      </c>
      <c r="I51" s="88">
        <f t="shared" si="10"/>
        <v>63.063999999999993</v>
      </c>
      <c r="J51" s="88">
        <f t="shared" si="10"/>
        <v>116.559</v>
      </c>
      <c r="K51" s="88">
        <f t="shared" si="10"/>
        <v>231.751</v>
      </c>
      <c r="L51" s="88">
        <f t="shared" si="10"/>
        <v>218.17099999999999</v>
      </c>
      <c r="M51" s="88">
        <f t="shared" si="10"/>
        <v>196.77999999999997</v>
      </c>
      <c r="N51" s="88">
        <f t="shared" si="10"/>
        <v>147.44899999999998</v>
      </c>
      <c r="O51" s="88">
        <f t="shared" si="10"/>
        <v>157.637</v>
      </c>
      <c r="P51" s="88">
        <f t="shared" si="10"/>
        <v>84.27</v>
      </c>
      <c r="Q51" s="88">
        <f t="shared" si="10"/>
        <v>76.611999999999995</v>
      </c>
      <c r="R51" s="88">
        <f t="shared" si="10"/>
        <v>52.201000000000008</v>
      </c>
      <c r="S51" s="88">
        <f t="shared" si="10"/>
        <v>30.998999999999999</v>
      </c>
      <c r="T51" s="88">
        <f t="shared" si="10"/>
        <v>30.08</v>
      </c>
      <c r="U51" s="88">
        <f t="shared" si="10"/>
        <v>58.080999999999996</v>
      </c>
      <c r="V51" s="88">
        <f t="shared" si="10"/>
        <v>44.556000000000004</v>
      </c>
      <c r="W51" s="88">
        <f t="shared" si="10"/>
        <v>50.929999999999993</v>
      </c>
      <c r="X51" s="88">
        <f t="shared" si="10"/>
        <v>17.324000000000002</v>
      </c>
      <c r="Y51" s="88">
        <f t="shared" si="10"/>
        <v>20.817999999999998</v>
      </c>
      <c r="Z51" s="89">
        <f t="shared" si="10"/>
        <v>0</v>
      </c>
      <c r="AA51" s="104">
        <f>SUM(B51:Z51)</f>
        <v>1947.597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82.5</v>
      </c>
      <c r="C7" s="117">
        <v>77.319999999999993</v>
      </c>
      <c r="D7" s="117">
        <v>73.13</v>
      </c>
      <c r="E7" s="117">
        <v>65.36</v>
      </c>
      <c r="F7" s="117">
        <v>63.47</v>
      </c>
      <c r="G7" s="117">
        <v>86</v>
      </c>
      <c r="H7" s="117">
        <v>83.2</v>
      </c>
      <c r="I7" s="117">
        <v>82.5</v>
      </c>
      <c r="J7" s="117">
        <v>82.5</v>
      </c>
      <c r="K7" s="117">
        <v>71.86</v>
      </c>
      <c r="L7" s="117">
        <v>80.66</v>
      </c>
      <c r="M7" s="117">
        <v>70.209999999999994</v>
      </c>
      <c r="N7" s="117">
        <v>73.28</v>
      </c>
      <c r="O7" s="117">
        <v>86.8</v>
      </c>
      <c r="P7" s="117">
        <v>83</v>
      </c>
      <c r="Q7" s="117">
        <v>91.21</v>
      </c>
      <c r="R7" s="117">
        <v>95.47</v>
      </c>
      <c r="S7" s="117">
        <v>105.35</v>
      </c>
      <c r="T7" s="117">
        <v>130.13999999999999</v>
      </c>
      <c r="U7" s="117">
        <v>136.66</v>
      </c>
      <c r="V7" s="117">
        <v>123.24</v>
      </c>
      <c r="W7" s="117">
        <v>123.24</v>
      </c>
      <c r="X7" s="117">
        <v>118.97</v>
      </c>
      <c r="Y7" s="117">
        <v>118.41</v>
      </c>
      <c r="Z7" s="118"/>
      <c r="AA7" s="119">
        <f>IF(SUM(B7:Z7)&lt;&gt;0,AVERAGEIF(B7:Z7,"&lt;&gt;"""),"")</f>
        <v>91.853333333333339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2023-05-22T20:23:16Z</dcterms:created>
  <dcterms:modified xsi:type="dcterms:W3CDTF">2023-05-22T20:23:18Z</dcterms:modified>
</cp:coreProperties>
</file>