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<sst xmlns="http://schemas.openxmlformats.org/spreadsheetml/2006/main" count="117" uniqueCount="53">
  <si>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21/05/2023 23:23:23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</si>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</sst>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D0-430A-A6AA-D04FD1427F0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D0-430A-A6AA-D04FD1427F0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D0-430A-A6AA-D04FD1427F0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D0-430A-A6AA-D04FD1427F0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85.260999999999996</c:v>
                </c:pt>
                <c:pt idx="1">
                  <c:v>120.21100000000001</c:v>
                </c:pt>
                <c:pt idx="2">
                  <c:v>141.93300000000002</c:v>
                </c:pt>
                <c:pt idx="3">
                  <c:v>178.40900000000002</c:v>
                </c:pt>
                <c:pt idx="4">
                  <c:v>152.05599999999998</c:v>
                </c:pt>
                <c:pt idx="5">
                  <c:v>142.20499999999998</c:v>
                </c:pt>
                <c:pt idx="6">
                  <c:v>42.704999999999998</c:v>
                </c:pt>
                <c:pt idx="7">
                  <c:v>61.957999999999998</c:v>
                </c:pt>
                <c:pt idx="8">
                  <c:v>48.341000000000001</c:v>
                </c:pt>
                <c:pt idx="9">
                  <c:v>55.224000000000004</c:v>
                </c:pt>
                <c:pt idx="10">
                  <c:v>56.36</c:v>
                </c:pt>
                <c:pt idx="11">
                  <c:v>140.30700000000002</c:v>
                </c:pt>
                <c:pt idx="12">
                  <c:v>64.027000000000001</c:v>
                </c:pt>
                <c:pt idx="13">
                  <c:v>48.611000000000004</c:v>
                </c:pt>
                <c:pt idx="14">
                  <c:v>49.024000000000001</c:v>
                </c:pt>
                <c:pt idx="15">
                  <c:v>41</c:v>
                </c:pt>
                <c:pt idx="16">
                  <c:v>38.348000000000006</c:v>
                </c:pt>
                <c:pt idx="17">
                  <c:v>17.830000000000002</c:v>
                </c:pt>
                <c:pt idx="18">
                  <c:v>18.725000000000001</c:v>
                </c:pt>
                <c:pt idx="19">
                  <c:v>10.077999999999999</c:v>
                </c:pt>
                <c:pt idx="20">
                  <c:v>24.571999999999999</c:v>
                </c:pt>
                <c:pt idx="21">
                  <c:v>30.839000000000002</c:v>
                </c:pt>
                <c:pt idx="22">
                  <c:v>23.744</c:v>
                </c:pt>
                <c:pt idx="23">
                  <c:v>18.795999999999999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D0-430A-A6AA-D04FD1427F0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D0-430A-A6AA-D04FD1427F0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D0-430A-A6AA-D04FD1427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95.268999999999991</c:v>
                </c:pt>
                <c:pt idx="1">
                  <c:v>128.107</c:v>
                </c:pt>
                <c:pt idx="2">
                  <c:v>149.37299999999999</c:v>
                </c:pt>
                <c:pt idx="3">
                  <c:v>185.29299999999998</c:v>
                </c:pt>
                <c:pt idx="4">
                  <c:v>159.72499999999997</c:v>
                </c:pt>
                <c:pt idx="5">
                  <c:v>152.41899999999998</c:v>
                </c:pt>
                <c:pt idx="6">
                  <c:v>53.257999999999996</c:v>
                </c:pt>
                <c:pt idx="7">
                  <c:v>73.649000000000001</c:v>
                </c:pt>
                <c:pt idx="8">
                  <c:v>53.036999999999999</c:v>
                </c:pt>
                <c:pt idx="9">
                  <c:v>69.057000000000002</c:v>
                </c:pt>
                <c:pt idx="10">
                  <c:v>70.388000000000005</c:v>
                </c:pt>
                <c:pt idx="11">
                  <c:v>154.86000000000001</c:v>
                </c:pt>
                <c:pt idx="12">
                  <c:v>64.027000000000001</c:v>
                </c:pt>
                <c:pt idx="13">
                  <c:v>48.610999999999997</c:v>
                </c:pt>
                <c:pt idx="14">
                  <c:v>49.024000000000001</c:v>
                </c:pt>
                <c:pt idx="15">
                  <c:v>42.999000000000002</c:v>
                </c:pt>
                <c:pt idx="16">
                  <c:v>40.374000000000002</c:v>
                </c:pt>
                <c:pt idx="17">
                  <c:v>26.113</c:v>
                </c:pt>
                <c:pt idx="18">
                  <c:v>18.725000000000001</c:v>
                </c:pt>
                <c:pt idx="19">
                  <c:v>21.812999999999999</c:v>
                </c:pt>
                <c:pt idx="20">
                  <c:v>24.571999999999999</c:v>
                </c:pt>
                <c:pt idx="21">
                  <c:v>30.838999999999999</c:v>
                </c:pt>
                <c:pt idx="22">
                  <c:v>23.744000000000003</c:v>
                </c:pt>
                <c:pt idx="23">
                  <c:v>18.795999999999999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D0-430A-A6AA-D04FD1427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96.51</c:v>
                </c:pt>
                <c:pt idx="1">
                  <c:v>90.23</c:v>
                </c:pt>
                <c:pt idx="2">
                  <c:v>85</c:v>
                </c:pt>
                <c:pt idx="3">
                  <c:v>85</c:v>
                </c:pt>
                <c:pt idx="4">
                  <c:v>88.3</c:v>
                </c:pt>
                <c:pt idx="5">
                  <c:v>95.54</c:v>
                </c:pt>
                <c:pt idx="6">
                  <c:v>115.95</c:v>
                </c:pt>
                <c:pt idx="7">
                  <c:v>143.5</c:v>
                </c:pt>
                <c:pt idx="8">
                  <c:v>68.05</c:v>
                </c:pt>
                <c:pt idx="9">
                  <c:v>103.78</c:v>
                </c:pt>
                <c:pt idx="10">
                  <c:v>82.5</c:v>
                </c:pt>
                <c:pt idx="11">
                  <c:v>81.099999999999994</c:v>
                </c:pt>
                <c:pt idx="12">
                  <c:v>75.47</c:v>
                </c:pt>
                <c:pt idx="13">
                  <c:v>72.56</c:v>
                </c:pt>
                <c:pt idx="14">
                  <c:v>65.599999999999994</c:v>
                </c:pt>
                <c:pt idx="15">
                  <c:v>71.94</c:v>
                </c:pt>
                <c:pt idx="16">
                  <c:v>82.23</c:v>
                </c:pt>
                <c:pt idx="17">
                  <c:v>84</c:v>
                </c:pt>
                <c:pt idx="18">
                  <c:v>82.5</c:v>
                </c:pt>
                <c:pt idx="19">
                  <c:v>128</c:v>
                </c:pt>
                <c:pt idx="20">
                  <c:v>85</c:v>
                </c:pt>
                <c:pt idx="21">
                  <c:v>82.5</c:v>
                </c:pt>
                <c:pt idx="22">
                  <c:v>82.5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D0-430A-A6AA-D04FD1427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95.294000000000011</v>
      </c>
      <c r="C4" s="18">
        <v>128.06200000000001</v>
      </c>
      <c r="D4" s="18">
        <v>149.32700000000003</v>
      </c>
      <c r="E4" s="18">
        <v>185.30600000000001</v>
      </c>
      <c r="F4" s="18">
        <v>159.721</v>
      </c>
      <c r="G4" s="18">
        <v>152.40199999999999</v>
      </c>
      <c r="H4" s="18">
        <v>53.224000000000004</v>
      </c>
      <c r="I4" s="18">
        <v>73.686999999999998</v>
      </c>
      <c r="J4" s="18">
        <v>53.036999999999999</v>
      </c>
      <c r="K4" s="18">
        <v>69.057000000000002</v>
      </c>
      <c r="L4" s="18">
        <v>70.388000000000005</v>
      </c>
      <c r="M4" s="18">
        <v>154.86000000000001</v>
      </c>
      <c r="N4" s="18">
        <v>64.027000000000001</v>
      </c>
      <c r="O4" s="18">
        <v>48.611000000000004</v>
      </c>
      <c r="P4" s="18">
        <v>49.024000000000001</v>
      </c>
      <c r="Q4" s="18">
        <v>42.999000000000002</v>
      </c>
      <c r="R4" s="18">
        <v>40.374000000000002</v>
      </c>
      <c r="S4" s="18">
        <v>26.113</v>
      </c>
      <c r="T4" s="18">
        <v>18.725000000000001</v>
      </c>
      <c r="U4" s="18">
        <v>21.812999999999999</v>
      </c>
      <c r="V4" s="18">
        <v>24.571999999999999</v>
      </c>
      <c r="W4" s="18">
        <v>30.839000000000002</v>
      </c>
      <c r="X4" s="18">
        <v>23.744</v>
      </c>
      <c r="Y4" s="18">
        <v>18.795999999999999</v>
      </c>
      <c r="Z4" s="19"/>
      <c r="AA4" s="20">
        <f>SUM(B4:Z4)</f>
        <v>1754.0020000000004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96.51</v>
      </c>
      <c r="C7" s="28">
        <v>90.23</v>
      </c>
      <c r="D7" s="28">
        <v>85</v>
      </c>
      <c r="E7" s="28">
        <v>85</v>
      </c>
      <c r="F7" s="28">
        <v>88.3</v>
      </c>
      <c r="G7" s="28">
        <v>95.54</v>
      </c>
      <c r="H7" s="28">
        <v>115.95</v>
      </c>
      <c r="I7" s="28">
        <v>143.5</v>
      </c>
      <c r="J7" s="28">
        <v>68.05</v>
      </c>
      <c r="K7" s="28">
        <v>103.78</v>
      </c>
      <c r="L7" s="28">
        <v>82.5</v>
      </c>
      <c r="M7" s="28">
        <v>81.099999999999994</v>
      </c>
      <c r="N7" s="28">
        <v>75.47</v>
      </c>
      <c r="O7" s="28">
        <v>72.56</v>
      </c>
      <c r="P7" s="28">
        <v>65.599999999999994</v>
      </c>
      <c r="Q7" s="28">
        <v>71.94</v>
      </c>
      <c r="R7" s="28">
        <v>82.23</v>
      </c>
      <c r="S7" s="28">
        <v>84</v>
      </c>
      <c r="T7" s="28">
        <v>82.5</v>
      </c>
      <c r="U7" s="28">
        <v>128</v>
      </c>
      <c r="V7" s="28">
        <v>85</v>
      </c>
      <c r="W7" s="28">
        <v>82.5</v>
      </c>
      <c r="X7" s="28">
        <v>82.5</v>
      </c>
      <c r="Y7" s="28">
        <v>82.5</v>
      </c>
      <c r="Z7" s="29"/>
      <c r="AA7" s="30">
        <f>IF(SUM(B7:Z7)&lt;&gt;0,AVERAGEIF(B7:Z7,"&lt;&gt;"""),"")</f>
        <v>88.760833333333338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10.02</v>
      </c>
      <c r="V12" s="52"/>
      <c r="W12" s="52"/>
      <c r="X12" s="52"/>
      <c r="Y12" s="52"/>
      <c r="Z12" s="53"/>
      <c r="AA12" s="54">
        <f t="shared" si="0"/>
        <v>10.02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85.260999999999996</v>
      </c>
      <c r="C14" s="57">
        <v>120.21100000000001</v>
      </c>
      <c r="D14" s="57">
        <v>141.93300000000002</v>
      </c>
      <c r="E14" s="57">
        <v>178.40900000000002</v>
      </c>
      <c r="F14" s="57">
        <v>152.05599999999998</v>
      </c>
      <c r="G14" s="57">
        <v>142.20499999999998</v>
      </c>
      <c r="H14" s="57">
        <v>42.704999999999998</v>
      </c>
      <c r="I14" s="57">
        <v>61.957999999999998</v>
      </c>
      <c r="J14" s="57">
        <v>48.341000000000001</v>
      </c>
      <c r="K14" s="57">
        <v>55.224000000000004</v>
      </c>
      <c r="L14" s="57">
        <v>56.36</v>
      </c>
      <c r="M14" s="57">
        <v>140.30700000000002</v>
      </c>
      <c r="N14" s="57">
        <v>64.027000000000001</v>
      </c>
      <c r="O14" s="57">
        <v>48.611000000000004</v>
      </c>
      <c r="P14" s="57">
        <v>49.024000000000001</v>
      </c>
      <c r="Q14" s="57">
        <v>41</v>
      </c>
      <c r="R14" s="57">
        <v>38.348000000000006</v>
      </c>
      <c r="S14" s="57">
        <v>17.830000000000002</v>
      </c>
      <c r="T14" s="57">
        <v>18.725000000000001</v>
      </c>
      <c r="U14" s="57">
        <v>10.077999999999999</v>
      </c>
      <c r="V14" s="57">
        <v>24.571999999999999</v>
      </c>
      <c r="W14" s="57">
        <v>30.839000000000002</v>
      </c>
      <c r="X14" s="57">
        <v>23.744</v>
      </c>
      <c r="Y14" s="57">
        <v>18.795999999999999</v>
      </c>
      <c r="Z14" s="58"/>
      <c r="AA14" s="59">
        <f t="shared" si="0"/>
        <v>1610.5639999999996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85.260999999999996</v>
      </c>
      <c r="C16" s="62">
        <f t="shared" ref="C16:Z16" si="1">IF(LEN(C$2)&gt;0,SUM(C10:C15),"")</f>
        <v>120.21100000000001</v>
      </c>
      <c r="D16" s="62">
        <f t="shared" si="1"/>
        <v>141.93300000000002</v>
      </c>
      <c r="E16" s="62">
        <f t="shared" si="1"/>
        <v>178.40900000000002</v>
      </c>
      <c r="F16" s="62">
        <f t="shared" si="1"/>
        <v>152.05599999999998</v>
      </c>
      <c r="G16" s="62">
        <f t="shared" si="1"/>
        <v>142.20499999999998</v>
      </c>
      <c r="H16" s="62">
        <f t="shared" si="1"/>
        <v>42.704999999999998</v>
      </c>
      <c r="I16" s="62">
        <f t="shared" si="1"/>
        <v>61.957999999999998</v>
      </c>
      <c r="J16" s="62">
        <f t="shared" si="1"/>
        <v>48.341000000000001</v>
      </c>
      <c r="K16" s="62">
        <f t="shared" si="1"/>
        <v>55.224000000000004</v>
      </c>
      <c r="L16" s="62">
        <f t="shared" si="1"/>
        <v>56.36</v>
      </c>
      <c r="M16" s="62">
        <f t="shared" si="1"/>
        <v>140.30700000000002</v>
      </c>
      <c r="N16" s="62">
        <f t="shared" si="1"/>
        <v>64.027000000000001</v>
      </c>
      <c r="O16" s="62">
        <f t="shared" si="1"/>
        <v>48.611000000000004</v>
      </c>
      <c r="P16" s="62">
        <f t="shared" si="1"/>
        <v>49.024000000000001</v>
      </c>
      <c r="Q16" s="62">
        <f t="shared" si="1"/>
        <v>41</v>
      </c>
      <c r="R16" s="62">
        <f t="shared" si="1"/>
        <v>38.348000000000006</v>
      </c>
      <c r="S16" s="62">
        <f t="shared" si="1"/>
        <v>17.830000000000002</v>
      </c>
      <c r="T16" s="62">
        <f t="shared" si="1"/>
        <v>18.725000000000001</v>
      </c>
      <c r="U16" s="62">
        <f t="shared" si="1"/>
        <v>20.097999999999999</v>
      </c>
      <c r="V16" s="62">
        <f t="shared" si="1"/>
        <v>24.571999999999999</v>
      </c>
      <c r="W16" s="62">
        <f t="shared" si="1"/>
        <v>30.839000000000002</v>
      </c>
      <c r="X16" s="62">
        <f t="shared" si="1"/>
        <v>23.744</v>
      </c>
      <c r="Y16" s="62">
        <f t="shared" si="1"/>
        <v>18.795999999999999</v>
      </c>
      <c r="Z16" s="63" t="str">
        <f t="shared" si="1"/>
        <v/>
      </c>
      <c r="AA16" s="64">
        <f>SUM(AA10:AA15)</f>
        <v>1620.5839999999996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3.536</v>
      </c>
      <c r="C20" s="77">
        <v>2.081</v>
      </c>
      <c r="D20" s="77">
        <v>2.1030000000000002</v>
      </c>
      <c r="E20" s="77">
        <v>2.1840000000000002</v>
      </c>
      <c r="F20" s="77">
        <v>2.387</v>
      </c>
      <c r="G20" s="77">
        <v>3.0430000000000001</v>
      </c>
      <c r="H20" s="77">
        <v>3.9289999999999998</v>
      </c>
      <c r="I20" s="77">
        <v>4.5039999999999996</v>
      </c>
      <c r="J20" s="77">
        <v>4.6959999999999997</v>
      </c>
      <c r="K20" s="77">
        <v>4.758</v>
      </c>
      <c r="L20" s="77">
        <v>4.7370000000000001</v>
      </c>
      <c r="M20" s="77">
        <v>4.6130000000000004</v>
      </c>
      <c r="N20" s="77"/>
      <c r="O20" s="77"/>
      <c r="P20" s="77"/>
      <c r="Q20" s="77"/>
      <c r="R20" s="77"/>
      <c r="S20" s="77"/>
      <c r="T20" s="77"/>
      <c r="U20" s="77">
        <v>0.68700000000000006</v>
      </c>
      <c r="V20" s="77"/>
      <c r="W20" s="77"/>
      <c r="X20" s="77"/>
      <c r="Y20" s="77"/>
      <c r="Z20" s="78"/>
      <c r="AA20" s="79">
        <f t="shared" si="2"/>
        <v>43.257999999999996</v>
      </c>
    </row>
    <row r="21" spans="1:27" ht="24.9" customHeight="1" x14ac:dyDescent="0.25">
      <c r="A21" s="75" t="s">
        <v>16</v>
      </c>
      <c r="B21" s="80">
        <v>6.4969999999999999</v>
      </c>
      <c r="C21" s="81">
        <v>5.77</v>
      </c>
      <c r="D21" s="81">
        <v>5.2910000000000004</v>
      </c>
      <c r="E21" s="81">
        <v>4.7130000000000001</v>
      </c>
      <c r="F21" s="81">
        <v>5.2779999999999996</v>
      </c>
      <c r="G21" s="81">
        <v>7.1539999999999999</v>
      </c>
      <c r="H21" s="81">
        <v>6.59</v>
      </c>
      <c r="I21" s="81">
        <v>7.2249999999999996</v>
      </c>
      <c r="J21" s="81"/>
      <c r="K21" s="81">
        <v>9.0749999999999993</v>
      </c>
      <c r="L21" s="81">
        <v>9.2910000000000004</v>
      </c>
      <c r="M21" s="81">
        <v>9.94</v>
      </c>
      <c r="N21" s="81"/>
      <c r="O21" s="81"/>
      <c r="P21" s="81"/>
      <c r="Q21" s="81">
        <v>1.9990000000000001</v>
      </c>
      <c r="R21" s="81">
        <v>2.0259999999999998</v>
      </c>
      <c r="S21" s="81">
        <v>8.2829999999999995</v>
      </c>
      <c r="T21" s="81"/>
      <c r="U21" s="81">
        <v>1.028</v>
      </c>
      <c r="V21" s="81"/>
      <c r="W21" s="81"/>
      <c r="X21" s="81"/>
      <c r="Y21" s="81"/>
      <c r="Z21" s="78"/>
      <c r="AA21" s="79">
        <f t="shared" si="2"/>
        <v>90.16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10.032999999999999</v>
      </c>
      <c r="C25" s="88">
        <f t="shared" ref="C25:Z25" si="3">IF(LEN(C$2)&gt;0,SUM(C19:C24),"")</f>
        <v>7.8509999999999991</v>
      </c>
      <c r="D25" s="88">
        <f t="shared" si="3"/>
        <v>7.3940000000000001</v>
      </c>
      <c r="E25" s="88">
        <f t="shared" si="3"/>
        <v>6.8970000000000002</v>
      </c>
      <c r="F25" s="88">
        <f t="shared" si="3"/>
        <v>7.6649999999999991</v>
      </c>
      <c r="G25" s="88">
        <f t="shared" si="3"/>
        <v>10.196999999999999</v>
      </c>
      <c r="H25" s="88">
        <f t="shared" si="3"/>
        <v>10.519</v>
      </c>
      <c r="I25" s="88">
        <f t="shared" si="3"/>
        <v>11.728999999999999</v>
      </c>
      <c r="J25" s="88">
        <f t="shared" si="3"/>
        <v>4.6959999999999997</v>
      </c>
      <c r="K25" s="88">
        <f t="shared" si="3"/>
        <v>13.832999999999998</v>
      </c>
      <c r="L25" s="88">
        <f t="shared" si="3"/>
        <v>14.028</v>
      </c>
      <c r="M25" s="88">
        <f t="shared" si="3"/>
        <v>14.553000000000001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1.9990000000000001</v>
      </c>
      <c r="R25" s="88">
        <f t="shared" si="3"/>
        <v>2.0259999999999998</v>
      </c>
      <c r="S25" s="88">
        <f t="shared" si="3"/>
        <v>8.2829999999999995</v>
      </c>
      <c r="T25" s="88">
        <f t="shared" si="3"/>
        <v>0</v>
      </c>
      <c r="U25" s="88">
        <f t="shared" si="3"/>
        <v>1.7150000000000001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133.41800000000001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95.293999999999997</v>
      </c>
      <c r="C29" s="77">
        <v>128.06200000000001</v>
      </c>
      <c r="D29" s="77">
        <v>149.327</v>
      </c>
      <c r="E29" s="77">
        <v>185.30600000000001</v>
      </c>
      <c r="F29" s="77">
        <v>159.721</v>
      </c>
      <c r="G29" s="77">
        <v>152.40199999999999</v>
      </c>
      <c r="H29" s="77">
        <v>53.223999999999997</v>
      </c>
      <c r="I29" s="77">
        <v>73.686999999999998</v>
      </c>
      <c r="J29" s="77">
        <v>53.036999999999999</v>
      </c>
      <c r="K29" s="77">
        <v>69.057000000000002</v>
      </c>
      <c r="L29" s="77">
        <v>70.388000000000005</v>
      </c>
      <c r="M29" s="77">
        <v>154.86000000000001</v>
      </c>
      <c r="N29" s="77">
        <v>64.027000000000001</v>
      </c>
      <c r="O29" s="77">
        <v>48.610999999999997</v>
      </c>
      <c r="P29" s="77">
        <v>49.024000000000001</v>
      </c>
      <c r="Q29" s="77">
        <v>42.999000000000002</v>
      </c>
      <c r="R29" s="77">
        <v>40.374000000000002</v>
      </c>
      <c r="S29" s="77">
        <v>26.113</v>
      </c>
      <c r="T29" s="77">
        <v>18.725000000000001</v>
      </c>
      <c r="U29" s="77">
        <v>21.812999999999999</v>
      </c>
      <c r="V29" s="77">
        <v>24.571999999999999</v>
      </c>
      <c r="W29" s="77">
        <v>30.838999999999999</v>
      </c>
      <c r="X29" s="77">
        <v>23.744</v>
      </c>
      <c r="Y29" s="77">
        <v>18.795999999999999</v>
      </c>
      <c r="Z29" s="78"/>
      <c r="AA29" s="79">
        <f>SUM(B29:Z29)</f>
        <v>1754.0020000000004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95.293999999999997</v>
      </c>
      <c r="C31" s="62">
        <f t="shared" ref="C31:Z31" si="4">IF(LEN(C$2)&gt;0,SUM(C28:C30),"")</f>
        <v>128.06200000000001</v>
      </c>
      <c r="D31" s="62">
        <f t="shared" si="4"/>
        <v>149.327</v>
      </c>
      <c r="E31" s="62">
        <f t="shared" si="4"/>
        <v>185.30600000000001</v>
      </c>
      <c r="F31" s="62">
        <f t="shared" si="4"/>
        <v>159.721</v>
      </c>
      <c r="G31" s="62">
        <f t="shared" si="4"/>
        <v>152.40199999999999</v>
      </c>
      <c r="H31" s="62">
        <f t="shared" si="4"/>
        <v>53.223999999999997</v>
      </c>
      <c r="I31" s="62">
        <f t="shared" si="4"/>
        <v>73.686999999999998</v>
      </c>
      <c r="J31" s="62">
        <f t="shared" si="4"/>
        <v>53.036999999999999</v>
      </c>
      <c r="K31" s="62">
        <f t="shared" si="4"/>
        <v>69.057000000000002</v>
      </c>
      <c r="L31" s="62">
        <f t="shared" si="4"/>
        <v>70.388000000000005</v>
      </c>
      <c r="M31" s="62">
        <f t="shared" si="4"/>
        <v>154.86000000000001</v>
      </c>
      <c r="N31" s="62">
        <f t="shared" si="4"/>
        <v>64.027000000000001</v>
      </c>
      <c r="O31" s="62">
        <f t="shared" si="4"/>
        <v>48.610999999999997</v>
      </c>
      <c r="P31" s="62">
        <f t="shared" si="4"/>
        <v>49.024000000000001</v>
      </c>
      <c r="Q31" s="62">
        <f t="shared" si="4"/>
        <v>42.999000000000002</v>
      </c>
      <c r="R31" s="62">
        <f t="shared" si="4"/>
        <v>40.374000000000002</v>
      </c>
      <c r="S31" s="62">
        <f t="shared" si="4"/>
        <v>26.113</v>
      </c>
      <c r="T31" s="62">
        <f t="shared" si="4"/>
        <v>18.725000000000001</v>
      </c>
      <c r="U31" s="62">
        <f t="shared" si="4"/>
        <v>21.812999999999999</v>
      </c>
      <c r="V31" s="62">
        <f t="shared" si="4"/>
        <v>24.571999999999999</v>
      </c>
      <c r="W31" s="62">
        <f t="shared" si="4"/>
        <v>30.838999999999999</v>
      </c>
      <c r="X31" s="62">
        <f t="shared" si="4"/>
        <v>23.744</v>
      </c>
      <c r="Y31" s="62">
        <f t="shared" si="4"/>
        <v>18.795999999999999</v>
      </c>
      <c r="Z31" s="63" t="str">
        <f t="shared" si="4"/>
        <v/>
      </c>
      <c r="AA31" s="64">
        <f>SUM(AA28:AA30)</f>
        <v>1754.0020000000004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95.293999999999997</v>
      </c>
      <c r="C51" s="88">
        <f t="shared" si="10"/>
        <v>128.06200000000001</v>
      </c>
      <c r="D51" s="88">
        <f t="shared" si="10"/>
        <v>149.32700000000003</v>
      </c>
      <c r="E51" s="88">
        <f t="shared" si="10"/>
        <v>185.30600000000001</v>
      </c>
      <c r="F51" s="88">
        <f t="shared" si="10"/>
        <v>159.72099999999998</v>
      </c>
      <c r="G51" s="88">
        <f t="shared" si="10"/>
        <v>152.40199999999999</v>
      </c>
      <c r="H51" s="88">
        <f t="shared" si="10"/>
        <v>53.223999999999997</v>
      </c>
      <c r="I51" s="88">
        <f t="shared" si="10"/>
        <v>73.686999999999998</v>
      </c>
      <c r="J51" s="88">
        <f t="shared" si="10"/>
        <v>53.036999999999999</v>
      </c>
      <c r="K51" s="88">
        <f t="shared" si="10"/>
        <v>69.057000000000002</v>
      </c>
      <c r="L51" s="88">
        <f t="shared" si="10"/>
        <v>70.388000000000005</v>
      </c>
      <c r="M51" s="88">
        <f t="shared" si="10"/>
        <v>154.86000000000001</v>
      </c>
      <c r="N51" s="88">
        <f t="shared" si="10"/>
        <v>64.027000000000001</v>
      </c>
      <c r="O51" s="88">
        <f t="shared" si="10"/>
        <v>48.611000000000004</v>
      </c>
      <c r="P51" s="88">
        <f t="shared" si="10"/>
        <v>49.024000000000001</v>
      </c>
      <c r="Q51" s="88">
        <f t="shared" si="10"/>
        <v>42.999000000000002</v>
      </c>
      <c r="R51" s="88">
        <f t="shared" si="10"/>
        <v>40.374000000000009</v>
      </c>
      <c r="S51" s="88">
        <f t="shared" si="10"/>
        <v>26.113</v>
      </c>
      <c r="T51" s="88">
        <f t="shared" si="10"/>
        <v>18.725000000000001</v>
      </c>
      <c r="U51" s="88">
        <f t="shared" si="10"/>
        <v>21.812999999999999</v>
      </c>
      <c r="V51" s="88">
        <f t="shared" si="10"/>
        <v>24.571999999999999</v>
      </c>
      <c r="W51" s="88">
        <f t="shared" si="10"/>
        <v>30.839000000000002</v>
      </c>
      <c r="X51" s="88">
        <f t="shared" si="10"/>
        <v>23.744</v>
      </c>
      <c r="Y51" s="88">
        <f t="shared" si="10"/>
        <v>18.795999999999999</v>
      </c>
      <c r="Z51" s="89" t="str">
        <f t="shared" si="10"/>
        <v/>
      </c>
      <c r="AA51" s="104">
        <f>SUM(B51:Z51)</f>
        <v>1754.0020000000004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95.268999999999991</v>
      </c>
      <c r="C4" s="18">
        <v>128.107</v>
      </c>
      <c r="D4" s="18">
        <v>149.37299999999999</v>
      </c>
      <c r="E4" s="18">
        <v>185.29299999999998</v>
      </c>
      <c r="F4" s="18">
        <v>159.72499999999997</v>
      </c>
      <c r="G4" s="18">
        <v>152.41899999999998</v>
      </c>
      <c r="H4" s="18">
        <v>53.257999999999996</v>
      </c>
      <c r="I4" s="18">
        <v>73.649000000000001</v>
      </c>
      <c r="J4" s="18">
        <v>53.036999999999999</v>
      </c>
      <c r="K4" s="18">
        <v>69.057000000000002</v>
      </c>
      <c r="L4" s="18">
        <v>70.388000000000005</v>
      </c>
      <c r="M4" s="18">
        <v>154.86000000000001</v>
      </c>
      <c r="N4" s="18">
        <v>64.027000000000001</v>
      </c>
      <c r="O4" s="18">
        <v>48.610999999999997</v>
      </c>
      <c r="P4" s="18">
        <v>49.024000000000001</v>
      </c>
      <c r="Q4" s="18">
        <v>42.999000000000002</v>
      </c>
      <c r="R4" s="18">
        <v>40.374000000000002</v>
      </c>
      <c r="S4" s="18">
        <v>26.113</v>
      </c>
      <c r="T4" s="18">
        <v>18.725000000000001</v>
      </c>
      <c r="U4" s="18">
        <v>21.812999999999999</v>
      </c>
      <c r="V4" s="18">
        <v>24.571999999999999</v>
      </c>
      <c r="W4" s="18">
        <v>30.838999999999999</v>
      </c>
      <c r="X4" s="18">
        <v>23.744000000000003</v>
      </c>
      <c r="Y4" s="18">
        <v>18.795999999999999</v>
      </c>
      <c r="Z4" s="19"/>
      <c r="AA4" s="20">
        <f>SUM(B4:Z4)</f>
        <v>1754.0720000000001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96.51</v>
      </c>
      <c r="C7" s="28">
        <v>90.23</v>
      </c>
      <c r="D7" s="28">
        <v>85</v>
      </c>
      <c r="E7" s="28">
        <v>85</v>
      </c>
      <c r="F7" s="28">
        <v>88.3</v>
      </c>
      <c r="G7" s="28">
        <v>95.54</v>
      </c>
      <c r="H7" s="28">
        <v>115.95</v>
      </c>
      <c r="I7" s="28">
        <v>143.5</v>
      </c>
      <c r="J7" s="28">
        <v>68.05</v>
      </c>
      <c r="K7" s="28">
        <v>103.78</v>
      </c>
      <c r="L7" s="28">
        <v>82.5</v>
      </c>
      <c r="M7" s="28">
        <v>81.099999999999994</v>
      </c>
      <c r="N7" s="28">
        <v>75.47</v>
      </c>
      <c r="O7" s="28">
        <v>72.56</v>
      </c>
      <c r="P7" s="28">
        <v>65.599999999999994</v>
      </c>
      <c r="Q7" s="28">
        <v>71.94</v>
      </c>
      <c r="R7" s="28">
        <v>82.23</v>
      </c>
      <c r="S7" s="28">
        <v>84</v>
      </c>
      <c r="T7" s="28">
        <v>82.5</v>
      </c>
      <c r="U7" s="28">
        <v>128</v>
      </c>
      <c r="V7" s="28">
        <v>85</v>
      </c>
      <c r="W7" s="28">
        <v>82.5</v>
      </c>
      <c r="X7" s="28">
        <v>82.5</v>
      </c>
      <c r="Y7" s="28">
        <v>82.5</v>
      </c>
      <c r="Z7" s="29"/>
      <c r="AA7" s="30">
        <f>IF(SUM(B7:Z7)&lt;&gt;0,AVERAGEIF(B7:Z7,"&lt;&gt;"""),"")</f>
        <v>88.760833333333338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3.75</v>
      </c>
      <c r="X12" s="52"/>
      <c r="Y12" s="52"/>
      <c r="Z12" s="53"/>
      <c r="AA12" s="54">
        <f t="shared" si="0"/>
        <v>3.75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>
        <v>2.6930000000000001</v>
      </c>
      <c r="E14" s="57">
        <v>2.4430000000000001</v>
      </c>
      <c r="F14" s="57"/>
      <c r="G14" s="57"/>
      <c r="H14" s="57"/>
      <c r="I14" s="57"/>
      <c r="J14" s="57">
        <v>20.174999999999997</v>
      </c>
      <c r="K14" s="57">
        <v>4</v>
      </c>
      <c r="L14" s="57">
        <v>6.3030000000000008</v>
      </c>
      <c r="M14" s="57">
        <v>5.6479999999999997</v>
      </c>
      <c r="N14" s="57">
        <v>8.2059999999999995</v>
      </c>
      <c r="O14" s="57">
        <v>11.718</v>
      </c>
      <c r="P14" s="57">
        <v>13.202999999999999</v>
      </c>
      <c r="Q14" s="57">
        <v>19.968</v>
      </c>
      <c r="R14" s="57">
        <v>11.090999999999999</v>
      </c>
      <c r="S14" s="57">
        <v>6.4909999999999997</v>
      </c>
      <c r="T14" s="57">
        <v>5.9620000000000006</v>
      </c>
      <c r="U14" s="57"/>
      <c r="V14" s="57">
        <v>1.2450000000000001</v>
      </c>
      <c r="W14" s="57">
        <v>3.5870000000000002</v>
      </c>
      <c r="X14" s="57">
        <v>3.6620000000000004</v>
      </c>
      <c r="Y14" s="57">
        <v>3.8639999999999999</v>
      </c>
      <c r="Z14" s="58"/>
      <c r="AA14" s="59">
        <f t="shared" si="0"/>
        <v>130.25900000000001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2.6930000000000001</v>
      </c>
      <c r="E16" s="62">
        <f t="shared" si="1"/>
        <v>2.4430000000000001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20.174999999999997</v>
      </c>
      <c r="K16" s="62">
        <f t="shared" si="1"/>
        <v>4</v>
      </c>
      <c r="L16" s="62">
        <f t="shared" si="1"/>
        <v>6.3030000000000008</v>
      </c>
      <c r="M16" s="62">
        <f t="shared" si="1"/>
        <v>5.6479999999999997</v>
      </c>
      <c r="N16" s="62">
        <f t="shared" si="1"/>
        <v>8.2059999999999995</v>
      </c>
      <c r="O16" s="62">
        <f t="shared" si="1"/>
        <v>11.718</v>
      </c>
      <c r="P16" s="62">
        <f t="shared" si="1"/>
        <v>13.202999999999999</v>
      </c>
      <c r="Q16" s="62">
        <f t="shared" si="1"/>
        <v>19.968</v>
      </c>
      <c r="R16" s="62">
        <f t="shared" si="1"/>
        <v>11.090999999999999</v>
      </c>
      <c r="S16" s="62">
        <f t="shared" si="1"/>
        <v>6.4909999999999997</v>
      </c>
      <c r="T16" s="62">
        <f t="shared" si="1"/>
        <v>5.9620000000000006</v>
      </c>
      <c r="U16" s="62">
        <f t="shared" si="1"/>
        <v>0</v>
      </c>
      <c r="V16" s="62">
        <f t="shared" si="1"/>
        <v>1.2450000000000001</v>
      </c>
      <c r="W16" s="62">
        <f t="shared" si="1"/>
        <v>7.3369999999999997</v>
      </c>
      <c r="X16" s="62">
        <f t="shared" si="1"/>
        <v>3.6620000000000004</v>
      </c>
      <c r="Y16" s="62">
        <f t="shared" si="1"/>
        <v>3.8639999999999999</v>
      </c>
      <c r="Z16" s="63" t="str">
        <f t="shared" si="1"/>
        <v/>
      </c>
      <c r="AA16" s="64">
        <f>SUM(AA10:AA15)</f>
        <v>134.00900000000001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59.67</v>
      </c>
      <c r="N19" s="72">
        <v>21.96</v>
      </c>
      <c r="O19" s="72">
        <v>8.6140000000000008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90.244</v>
      </c>
    </row>
    <row r="20" spans="1:27" ht="24.9" customHeight="1" x14ac:dyDescent="0.25">
      <c r="A20" s="75" t="s">
        <v>15</v>
      </c>
      <c r="B20" s="76">
        <v>0.28199999999999997</v>
      </c>
      <c r="C20" s="77">
        <v>0.28000000000000003</v>
      </c>
      <c r="D20" s="77">
        <v>0.27200000000000002</v>
      </c>
      <c r="E20" s="77">
        <v>0.27200000000000002</v>
      </c>
      <c r="F20" s="77">
        <v>0.27900000000000003</v>
      </c>
      <c r="G20" s="77">
        <v>0.36699999999999999</v>
      </c>
      <c r="H20" s="77">
        <v>0.54900000000000004</v>
      </c>
      <c r="I20" s="77">
        <v>1.58</v>
      </c>
      <c r="J20" s="77">
        <v>2.96</v>
      </c>
      <c r="K20" s="77">
        <v>1.601</v>
      </c>
      <c r="L20" s="77">
        <v>4.4610000000000003</v>
      </c>
      <c r="M20" s="77">
        <v>4.3650000000000002</v>
      </c>
      <c r="N20" s="77">
        <v>0.59400000000000008</v>
      </c>
      <c r="O20" s="77">
        <v>0.39700000000000002</v>
      </c>
      <c r="P20" s="77">
        <v>1.3959999999999999</v>
      </c>
      <c r="Q20" s="77">
        <v>0.32900000000000001</v>
      </c>
      <c r="R20" s="77">
        <v>4.484</v>
      </c>
      <c r="S20" s="77">
        <v>0.29199999999999998</v>
      </c>
      <c r="T20" s="77">
        <v>0.28100000000000003</v>
      </c>
      <c r="U20" s="77">
        <v>1.0580000000000001</v>
      </c>
      <c r="V20" s="77">
        <v>2.3319999999999999</v>
      </c>
      <c r="W20" s="77">
        <v>2.3079999999999998</v>
      </c>
      <c r="X20" s="77">
        <v>2.2309999999999999</v>
      </c>
      <c r="Y20" s="77">
        <v>0.36199999999999999</v>
      </c>
      <c r="Z20" s="78"/>
      <c r="AA20" s="79">
        <f t="shared" si="2"/>
        <v>33.332000000000008</v>
      </c>
    </row>
    <row r="21" spans="1:27" ht="24.9" customHeight="1" x14ac:dyDescent="0.25">
      <c r="A21" s="75" t="s">
        <v>16</v>
      </c>
      <c r="B21" s="80">
        <v>24.587000000000003</v>
      </c>
      <c r="C21" s="81">
        <v>22.827000000000002</v>
      </c>
      <c r="D21" s="81">
        <v>33.908000000000001</v>
      </c>
      <c r="E21" s="81">
        <v>33.978000000000002</v>
      </c>
      <c r="F21" s="81">
        <v>43.346000000000004</v>
      </c>
      <c r="G21" s="81">
        <v>34.951999999999998</v>
      </c>
      <c r="H21" s="81">
        <v>38.109000000000002</v>
      </c>
      <c r="I21" s="81">
        <v>53.468999999999994</v>
      </c>
      <c r="J21" s="81">
        <v>29.902000000000001</v>
      </c>
      <c r="K21" s="81">
        <v>63.456000000000003</v>
      </c>
      <c r="L21" s="81">
        <v>59.624000000000009</v>
      </c>
      <c r="M21" s="81">
        <v>85.177000000000007</v>
      </c>
      <c r="N21" s="81">
        <v>33.267000000000003</v>
      </c>
      <c r="O21" s="81">
        <v>27.882000000000001</v>
      </c>
      <c r="P21" s="81">
        <v>34.425000000000004</v>
      </c>
      <c r="Q21" s="81">
        <v>22.702000000000002</v>
      </c>
      <c r="R21" s="81">
        <v>24.798999999999999</v>
      </c>
      <c r="S21" s="81">
        <v>19.329999999999998</v>
      </c>
      <c r="T21" s="81">
        <v>12.481999999999999</v>
      </c>
      <c r="U21" s="81">
        <v>20.754999999999999</v>
      </c>
      <c r="V21" s="81">
        <v>20.994999999999997</v>
      </c>
      <c r="W21" s="81">
        <v>21.193999999999999</v>
      </c>
      <c r="X21" s="81">
        <v>17.851000000000003</v>
      </c>
      <c r="Y21" s="81">
        <v>14.57</v>
      </c>
      <c r="Z21" s="78"/>
      <c r="AA21" s="79">
        <f t="shared" si="2"/>
        <v>793.58699999999999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24.869000000000003</v>
      </c>
      <c r="C25" s="88">
        <f t="shared" si="3"/>
        <v>23.107000000000003</v>
      </c>
      <c r="D25" s="88">
        <f t="shared" si="3"/>
        <v>34.18</v>
      </c>
      <c r="E25" s="88">
        <f t="shared" si="3"/>
        <v>34.25</v>
      </c>
      <c r="F25" s="88">
        <f t="shared" si="3"/>
        <v>43.625000000000007</v>
      </c>
      <c r="G25" s="88">
        <f t="shared" si="3"/>
        <v>35.318999999999996</v>
      </c>
      <c r="H25" s="88">
        <f t="shared" si="3"/>
        <v>38.658000000000001</v>
      </c>
      <c r="I25" s="88">
        <f t="shared" si="3"/>
        <v>55.048999999999992</v>
      </c>
      <c r="J25" s="88">
        <f t="shared" si="3"/>
        <v>32.862000000000002</v>
      </c>
      <c r="K25" s="88">
        <f t="shared" si="3"/>
        <v>65.057000000000002</v>
      </c>
      <c r="L25" s="88">
        <f t="shared" si="3"/>
        <v>64.085000000000008</v>
      </c>
      <c r="M25" s="88">
        <f t="shared" si="3"/>
        <v>149.21199999999999</v>
      </c>
      <c r="N25" s="88">
        <f t="shared" si="3"/>
        <v>55.821000000000005</v>
      </c>
      <c r="O25" s="88">
        <f t="shared" si="3"/>
        <v>36.893000000000001</v>
      </c>
      <c r="P25" s="88">
        <f t="shared" si="3"/>
        <v>35.821000000000005</v>
      </c>
      <c r="Q25" s="88">
        <f t="shared" si="3"/>
        <v>23.031000000000002</v>
      </c>
      <c r="R25" s="88">
        <f t="shared" si="3"/>
        <v>29.283000000000001</v>
      </c>
      <c r="S25" s="88">
        <f t="shared" si="3"/>
        <v>19.622</v>
      </c>
      <c r="T25" s="88">
        <f t="shared" si="3"/>
        <v>12.763</v>
      </c>
      <c r="U25" s="88">
        <f t="shared" si="3"/>
        <v>21.812999999999999</v>
      </c>
      <c r="V25" s="88">
        <f t="shared" si="3"/>
        <v>23.326999999999998</v>
      </c>
      <c r="W25" s="88">
        <f t="shared" si="3"/>
        <v>23.501999999999999</v>
      </c>
      <c r="X25" s="88">
        <f t="shared" si="3"/>
        <v>20.082000000000001</v>
      </c>
      <c r="Y25" s="88">
        <f t="shared" si="3"/>
        <v>14.932</v>
      </c>
      <c r="Z25" s="89">
        <f t="shared" si="3"/>
        <v>0</v>
      </c>
      <c r="AA25" s="90">
        <f t="shared" si="3"/>
        <v>917.16300000000001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24.869</v>
      </c>
      <c r="C29" s="77">
        <v>23.106999999999999</v>
      </c>
      <c r="D29" s="77">
        <v>36.872999999999998</v>
      </c>
      <c r="E29" s="77">
        <v>36.692999999999998</v>
      </c>
      <c r="F29" s="77">
        <v>43.625</v>
      </c>
      <c r="G29" s="77">
        <v>35.319000000000003</v>
      </c>
      <c r="H29" s="77">
        <v>38.658000000000001</v>
      </c>
      <c r="I29" s="77">
        <v>55.048999999999999</v>
      </c>
      <c r="J29" s="77">
        <v>53.036999999999999</v>
      </c>
      <c r="K29" s="77">
        <v>69.057000000000002</v>
      </c>
      <c r="L29" s="77">
        <v>70.388000000000005</v>
      </c>
      <c r="M29" s="77">
        <v>154.86000000000001</v>
      </c>
      <c r="N29" s="77">
        <v>64.027000000000001</v>
      </c>
      <c r="O29" s="77">
        <v>48.610999999999997</v>
      </c>
      <c r="P29" s="77">
        <v>49.024000000000001</v>
      </c>
      <c r="Q29" s="77">
        <v>42.999000000000002</v>
      </c>
      <c r="R29" s="77">
        <v>40.374000000000002</v>
      </c>
      <c r="S29" s="77">
        <v>26.113</v>
      </c>
      <c r="T29" s="77">
        <v>18.725000000000001</v>
      </c>
      <c r="U29" s="77">
        <v>21.812999999999999</v>
      </c>
      <c r="V29" s="77">
        <v>24.571999999999999</v>
      </c>
      <c r="W29" s="77">
        <v>30.838999999999999</v>
      </c>
      <c r="X29" s="77">
        <v>23.744</v>
      </c>
      <c r="Y29" s="77">
        <v>18.795999999999999</v>
      </c>
      <c r="Z29" s="78"/>
      <c r="AA29" s="79">
        <f>SUM(B29:Z29)</f>
        <v>1051.172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24.869</v>
      </c>
      <c r="C31" s="62">
        <f t="shared" si="4"/>
        <v>23.106999999999999</v>
      </c>
      <c r="D31" s="62">
        <f t="shared" si="4"/>
        <v>36.872999999999998</v>
      </c>
      <c r="E31" s="62">
        <f t="shared" si="4"/>
        <v>36.692999999999998</v>
      </c>
      <c r="F31" s="62">
        <f t="shared" si="4"/>
        <v>43.625</v>
      </c>
      <c r="G31" s="62">
        <f t="shared" si="4"/>
        <v>35.319000000000003</v>
      </c>
      <c r="H31" s="62">
        <f t="shared" si="4"/>
        <v>38.658000000000001</v>
      </c>
      <c r="I31" s="62">
        <f t="shared" si="4"/>
        <v>55.048999999999999</v>
      </c>
      <c r="J31" s="62">
        <f t="shared" si="4"/>
        <v>53.036999999999999</v>
      </c>
      <c r="K31" s="62">
        <f t="shared" si="4"/>
        <v>69.057000000000002</v>
      </c>
      <c r="L31" s="62">
        <f t="shared" si="4"/>
        <v>70.388000000000005</v>
      </c>
      <c r="M31" s="62">
        <f t="shared" si="4"/>
        <v>154.86000000000001</v>
      </c>
      <c r="N31" s="62">
        <f t="shared" si="4"/>
        <v>64.027000000000001</v>
      </c>
      <c r="O31" s="62">
        <f t="shared" si="4"/>
        <v>48.610999999999997</v>
      </c>
      <c r="P31" s="62">
        <f t="shared" si="4"/>
        <v>49.024000000000001</v>
      </c>
      <c r="Q31" s="62">
        <f t="shared" si="4"/>
        <v>42.999000000000002</v>
      </c>
      <c r="R31" s="62">
        <f t="shared" si="4"/>
        <v>40.374000000000002</v>
      </c>
      <c r="S31" s="62">
        <f t="shared" si="4"/>
        <v>26.113</v>
      </c>
      <c r="T31" s="62">
        <f t="shared" si="4"/>
        <v>18.725000000000001</v>
      </c>
      <c r="U31" s="62">
        <f t="shared" si="4"/>
        <v>21.812999999999999</v>
      </c>
      <c r="V31" s="62">
        <f t="shared" si="4"/>
        <v>24.571999999999999</v>
      </c>
      <c r="W31" s="62">
        <f t="shared" si="4"/>
        <v>30.838999999999999</v>
      </c>
      <c r="X31" s="62">
        <f t="shared" si="4"/>
        <v>23.744</v>
      </c>
      <c r="Y31" s="62">
        <f t="shared" si="4"/>
        <v>18.795999999999999</v>
      </c>
      <c r="Z31" s="63">
        <f t="shared" si="4"/>
        <v>0</v>
      </c>
      <c r="AA31" s="64">
        <f t="shared" si="4"/>
        <v>1051.172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>
        <v>70.400000000000006</v>
      </c>
      <c r="C38" s="99">
        <v>105</v>
      </c>
      <c r="D38" s="99">
        <v>112.5</v>
      </c>
      <c r="E38" s="99">
        <v>148.6</v>
      </c>
      <c r="F38" s="99">
        <v>116.1</v>
      </c>
      <c r="G38" s="99">
        <v>117.1</v>
      </c>
      <c r="H38" s="99">
        <v>14.6</v>
      </c>
      <c r="I38" s="99">
        <v>18.600000000000001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702.90000000000009</v>
      </c>
    </row>
    <row r="39" spans="1:27" ht="30" customHeight="1" thickBot="1" x14ac:dyDescent="0.3">
      <c r="A39" s="86" t="s">
        <v>45</v>
      </c>
      <c r="B39" s="87">
        <f t="shared" ref="B39:Z39" si="6">SUM(B34:B38)</f>
        <v>70.400000000000006</v>
      </c>
      <c r="C39" s="88">
        <f t="shared" si="6"/>
        <v>105</v>
      </c>
      <c r="D39" s="88">
        <f t="shared" si="6"/>
        <v>112.5</v>
      </c>
      <c r="E39" s="88">
        <f t="shared" si="6"/>
        <v>148.6</v>
      </c>
      <c r="F39" s="88">
        <f t="shared" si="6"/>
        <v>116.1</v>
      </c>
      <c r="G39" s="88">
        <f t="shared" si="6"/>
        <v>117.1</v>
      </c>
      <c r="H39" s="88">
        <f t="shared" si="6"/>
        <v>14.6</v>
      </c>
      <c r="I39" s="88">
        <f t="shared" si="6"/>
        <v>18.600000000000001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702.90000000000009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>
        <v>70.400000000000006</v>
      </c>
      <c r="C46" s="99">
        <v>105</v>
      </c>
      <c r="D46" s="99">
        <v>112.5</v>
      </c>
      <c r="E46" s="99">
        <v>148.6</v>
      </c>
      <c r="F46" s="99">
        <v>116.1</v>
      </c>
      <c r="G46" s="99">
        <v>117.1</v>
      </c>
      <c r="H46" s="99">
        <v>14.6</v>
      </c>
      <c r="I46" s="99">
        <v>18.600000000000001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702.90000000000009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70.400000000000006</v>
      </c>
      <c r="C48" s="88">
        <f t="shared" ref="C48:Z48" si="8">SUM(C42:C47)</f>
        <v>105</v>
      </c>
      <c r="D48" s="88">
        <f t="shared" si="8"/>
        <v>112.5</v>
      </c>
      <c r="E48" s="88">
        <f t="shared" si="8"/>
        <v>148.6</v>
      </c>
      <c r="F48" s="88">
        <f t="shared" si="8"/>
        <v>116.1</v>
      </c>
      <c r="G48" s="88">
        <f t="shared" si="8"/>
        <v>117.1</v>
      </c>
      <c r="H48" s="88">
        <f t="shared" si="8"/>
        <v>14.6</v>
      </c>
      <c r="I48" s="88">
        <f t="shared" si="8"/>
        <v>18.600000000000001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702.90000000000009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95.269000000000005</v>
      </c>
      <c r="C51" s="88">
        <f t="shared" si="10"/>
        <v>128.107</v>
      </c>
      <c r="D51" s="88">
        <f t="shared" si="10"/>
        <v>149.37299999999999</v>
      </c>
      <c r="E51" s="88">
        <f t="shared" si="10"/>
        <v>185.29300000000001</v>
      </c>
      <c r="F51" s="88">
        <f t="shared" si="10"/>
        <v>159.72499999999999</v>
      </c>
      <c r="G51" s="88">
        <f t="shared" si="10"/>
        <v>152.41899999999998</v>
      </c>
      <c r="H51" s="88">
        <f t="shared" si="10"/>
        <v>53.258000000000003</v>
      </c>
      <c r="I51" s="88">
        <f t="shared" si="10"/>
        <v>73.649000000000001</v>
      </c>
      <c r="J51" s="88">
        <f t="shared" si="10"/>
        <v>53.036999999999999</v>
      </c>
      <c r="K51" s="88">
        <f t="shared" si="10"/>
        <v>69.057000000000002</v>
      </c>
      <c r="L51" s="88">
        <f t="shared" si="10"/>
        <v>70.388000000000005</v>
      </c>
      <c r="M51" s="88">
        <f t="shared" si="10"/>
        <v>154.85999999999999</v>
      </c>
      <c r="N51" s="88">
        <f t="shared" si="10"/>
        <v>64.027000000000001</v>
      </c>
      <c r="O51" s="88">
        <f t="shared" si="10"/>
        <v>48.611000000000004</v>
      </c>
      <c r="P51" s="88">
        <f t="shared" si="10"/>
        <v>49.024000000000001</v>
      </c>
      <c r="Q51" s="88">
        <f t="shared" si="10"/>
        <v>42.999000000000002</v>
      </c>
      <c r="R51" s="88">
        <f t="shared" si="10"/>
        <v>40.374000000000002</v>
      </c>
      <c r="S51" s="88">
        <f t="shared" si="10"/>
        <v>26.113</v>
      </c>
      <c r="T51" s="88">
        <f t="shared" si="10"/>
        <v>18.725000000000001</v>
      </c>
      <c r="U51" s="88">
        <f t="shared" si="10"/>
        <v>21.812999999999999</v>
      </c>
      <c r="V51" s="88">
        <f t="shared" si="10"/>
        <v>24.571999999999999</v>
      </c>
      <c r="W51" s="88">
        <f t="shared" si="10"/>
        <v>30.838999999999999</v>
      </c>
      <c r="X51" s="88">
        <f t="shared" si="10"/>
        <v>23.744</v>
      </c>
      <c r="Y51" s="88">
        <f t="shared" si="10"/>
        <v>18.795999999999999</v>
      </c>
      <c r="Z51" s="89">
        <f t="shared" si="10"/>
        <v>0</v>
      </c>
      <c r="AA51" s="104">
        <f>SUM(B51:Z51)</f>
        <v>1754.0720000000001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70.400000000000006</v>
      </c>
      <c r="C4" s="18">
        <v>105</v>
      </c>
      <c r="D4" s="18">
        <v>112.5</v>
      </c>
      <c r="E4" s="18">
        <v>148.6</v>
      </c>
      <c r="F4" s="18">
        <v>116.1</v>
      </c>
      <c r="G4" s="18">
        <v>117.1</v>
      </c>
      <c r="H4" s="18">
        <v>14.6</v>
      </c>
      <c r="I4" s="18">
        <v>18.600000000000001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702.90000000000009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96.51</v>
      </c>
      <c r="C7" s="117">
        <v>90.23</v>
      </c>
      <c r="D7" s="117">
        <v>85</v>
      </c>
      <c r="E7" s="117">
        <v>85</v>
      </c>
      <c r="F7" s="117">
        <v>88.3</v>
      </c>
      <c r="G7" s="117">
        <v>95.54</v>
      </c>
      <c r="H7" s="117">
        <v>115.95</v>
      </c>
      <c r="I7" s="117">
        <v>143.5</v>
      </c>
      <c r="J7" s="117">
        <v>68.05</v>
      </c>
      <c r="K7" s="117">
        <v>103.78</v>
      </c>
      <c r="L7" s="117">
        <v>82.5</v>
      </c>
      <c r="M7" s="117">
        <v>81.099999999999994</v>
      </c>
      <c r="N7" s="117">
        <v>75.47</v>
      </c>
      <c r="O7" s="117">
        <v>72.56</v>
      </c>
      <c r="P7" s="117">
        <v>65.599999999999994</v>
      </c>
      <c r="Q7" s="117">
        <v>71.94</v>
      </c>
      <c r="R7" s="117">
        <v>82.23</v>
      </c>
      <c r="S7" s="117">
        <v>84</v>
      </c>
      <c r="T7" s="117">
        <v>82.5</v>
      </c>
      <c r="U7" s="117">
        <v>128</v>
      </c>
      <c r="V7" s="117">
        <v>85</v>
      </c>
      <c r="W7" s="117">
        <v>82.5</v>
      </c>
      <c r="X7" s="117">
        <v>82.5</v>
      </c>
      <c r="Y7" s="117">
        <v>82.5</v>
      </c>
      <c r="Z7" s="118"/>
      <c r="AA7" s="119">
        <f>IF(SUM(B7:Z7)&lt;&gt;0,AVERAGEIF(B7:Z7,"&lt;&gt;"""),"")</f>
        <v>88.760833333333338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>
        <v>70.400000000000006</v>
      </c>
      <c r="C23" s="133">
        <v>105</v>
      </c>
      <c r="D23" s="133">
        <v>112.5</v>
      </c>
      <c r="E23" s="133">
        <v>148.6</v>
      </c>
      <c r="F23" s="133">
        <v>116.1</v>
      </c>
      <c r="G23" s="133">
        <v>117.1</v>
      </c>
      <c r="H23" s="133">
        <v>14.6</v>
      </c>
      <c r="I23" s="133">
        <v>18.600000000000001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702.90000000000009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70.400000000000006</v>
      </c>
      <c r="C24" s="135">
        <f t="shared" si="3"/>
        <v>105</v>
      </c>
      <c r="D24" s="135">
        <f t="shared" si="3"/>
        <v>112.5</v>
      </c>
      <c r="E24" s="135">
        <f t="shared" si="3"/>
        <v>148.6</v>
      </c>
      <c r="F24" s="135">
        <f t="shared" si="3"/>
        <v>116.1</v>
      </c>
      <c r="G24" s="135">
        <f t="shared" si="3"/>
        <v>117.1</v>
      </c>
      <c r="H24" s="135">
        <f t="shared" si="3"/>
        <v>14.6</v>
      </c>
      <c r="I24" s="135">
        <f t="shared" si="3"/>
        <v>18.600000000000001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702.90000000000009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2023-05-21T20:23:23Z</dcterms:created>
  <dcterms:modified xsi:type="dcterms:W3CDTF">2023-05-21T20:23:24Z</dcterms:modified>
</cp:coreProperties>
</file>