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3040" windowHeight="9336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<sst xmlns="http://schemas.openxmlformats.org/spreadsheetml/2006/main" count="117" uniqueCount="53">
  <si>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20/05/2023 23:20:58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</si>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</sst>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BD6-41C7-AE01-C4DE1AA245E2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BD6-41C7-AE01-C4DE1AA245E2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9">
                  <c:v>42.432000000000002</c:v>
                </c:pt>
                <c:pt idx="20">
                  <c:v>20</c:v>
                </c:pt>
                <c:pt idx="21">
                  <c:v>42.412999999999997</c:v>
                </c:pt>
                <c:pt idx="22">
                  <c:v>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BD6-41C7-AE01-C4DE1AA245E2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65.2</c:v>
                </c:pt>
                <c:pt idx="3">
                  <c:v>71.3</c:v>
                </c:pt>
                <c:pt idx="4">
                  <c:v>22.4</c:v>
                </c:pt>
                <c:pt idx="5">
                  <c:v>66</c:v>
                </c:pt>
                <c:pt idx="6">
                  <c:v>52.3</c:v>
                </c:pt>
                <c:pt idx="7">
                  <c:v>0</c:v>
                </c:pt>
                <c:pt idx="8">
                  <c:v>0</c:v>
                </c:pt>
                <c:pt idx="9">
                  <c:v>41.6</c:v>
                </c:pt>
                <c:pt idx="10">
                  <c:v>12.8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13.1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BD6-41C7-AE01-C4DE1AA245E2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63.227000000000004</c:v>
                </c:pt>
                <c:pt idx="1">
                  <c:v>152.30699999999999</c:v>
                </c:pt>
                <c:pt idx="2">
                  <c:v>42.44</c:v>
                </c:pt>
                <c:pt idx="3">
                  <c:v>21.588999999999999</c:v>
                </c:pt>
                <c:pt idx="4">
                  <c:v>29.852</c:v>
                </c:pt>
                <c:pt idx="5">
                  <c:v>2.3E-2</c:v>
                </c:pt>
                <c:pt idx="6">
                  <c:v>1.506</c:v>
                </c:pt>
                <c:pt idx="7">
                  <c:v>177.364</c:v>
                </c:pt>
                <c:pt idx="8">
                  <c:v>161.85</c:v>
                </c:pt>
                <c:pt idx="9">
                  <c:v>20.76</c:v>
                </c:pt>
                <c:pt idx="10">
                  <c:v>64.228999999999999</c:v>
                </c:pt>
                <c:pt idx="11">
                  <c:v>158.35400000000001</c:v>
                </c:pt>
                <c:pt idx="12">
                  <c:v>109.34300000000002</c:v>
                </c:pt>
                <c:pt idx="13">
                  <c:v>80.518000000000015</c:v>
                </c:pt>
                <c:pt idx="14">
                  <c:v>91.974000000000004</c:v>
                </c:pt>
                <c:pt idx="15">
                  <c:v>112.63400000000001</c:v>
                </c:pt>
                <c:pt idx="16">
                  <c:v>95.474999999999994</c:v>
                </c:pt>
                <c:pt idx="17">
                  <c:v>61.765999999999998</c:v>
                </c:pt>
                <c:pt idx="18">
                  <c:v>57.707999999999998</c:v>
                </c:pt>
                <c:pt idx="19">
                  <c:v>56.233000000000004</c:v>
                </c:pt>
                <c:pt idx="20">
                  <c:v>53.475000000000001</c:v>
                </c:pt>
                <c:pt idx="21">
                  <c:v>44.968000000000004</c:v>
                </c:pt>
                <c:pt idx="22">
                  <c:v>53.22</c:v>
                </c:pt>
                <c:pt idx="23">
                  <c:v>67.033000000000001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BD6-41C7-AE01-C4DE1AA245E2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BD6-41C7-AE01-C4DE1AA245E2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BD6-41C7-AE01-C4DE1AA245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69.594999999999999</c:v>
                </c:pt>
                <c:pt idx="1">
                  <c:v>158.68299999999996</c:v>
                </c:pt>
                <c:pt idx="2">
                  <c:v>113.95600000000002</c:v>
                </c:pt>
                <c:pt idx="3">
                  <c:v>98.885999999999996</c:v>
                </c:pt>
                <c:pt idx="4">
                  <c:v>58.493999999999993</c:v>
                </c:pt>
                <c:pt idx="5">
                  <c:v>72.907000000000011</c:v>
                </c:pt>
                <c:pt idx="6">
                  <c:v>60.835000000000015</c:v>
                </c:pt>
                <c:pt idx="7">
                  <c:v>184.44300000000001</c:v>
                </c:pt>
                <c:pt idx="8">
                  <c:v>167.83399999999997</c:v>
                </c:pt>
                <c:pt idx="9">
                  <c:v>71.256</c:v>
                </c:pt>
                <c:pt idx="10">
                  <c:v>91.345999999999989</c:v>
                </c:pt>
                <c:pt idx="11">
                  <c:v>168.21099999999996</c:v>
                </c:pt>
                <c:pt idx="12">
                  <c:v>109.45599999999999</c:v>
                </c:pt>
                <c:pt idx="13">
                  <c:v>80.50200000000001</c:v>
                </c:pt>
                <c:pt idx="14">
                  <c:v>98.275000000000006</c:v>
                </c:pt>
                <c:pt idx="15">
                  <c:v>112.614</c:v>
                </c:pt>
                <c:pt idx="16">
                  <c:v>103.32599999999999</c:v>
                </c:pt>
                <c:pt idx="17">
                  <c:v>63.471000000000004</c:v>
                </c:pt>
                <c:pt idx="18">
                  <c:v>74.302999999999997</c:v>
                </c:pt>
                <c:pt idx="19">
                  <c:v>103.376</c:v>
                </c:pt>
                <c:pt idx="20">
                  <c:v>73.524999999999991</c:v>
                </c:pt>
                <c:pt idx="21">
                  <c:v>87.408000000000001</c:v>
                </c:pt>
                <c:pt idx="22">
                  <c:v>143.26100000000002</c:v>
                </c:pt>
                <c:pt idx="23">
                  <c:v>67.070999999999984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BD6-41C7-AE01-C4DE1AA245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86</c:v>
                </c:pt>
                <c:pt idx="1">
                  <c:v>87.5</c:v>
                </c:pt>
                <c:pt idx="2">
                  <c:v>80.010000000000005</c:v>
                </c:pt>
                <c:pt idx="3">
                  <c:v>77.5</c:v>
                </c:pt>
                <c:pt idx="4">
                  <c:v>77.599999999999994</c:v>
                </c:pt>
                <c:pt idx="5">
                  <c:v>77</c:v>
                </c:pt>
                <c:pt idx="6">
                  <c:v>72</c:v>
                </c:pt>
                <c:pt idx="7">
                  <c:v>57</c:v>
                </c:pt>
                <c:pt idx="8">
                  <c:v>37.9</c:v>
                </c:pt>
                <c:pt idx="9">
                  <c:v>30</c:v>
                </c:pt>
                <c:pt idx="10">
                  <c:v>15.3</c:v>
                </c:pt>
                <c:pt idx="11">
                  <c:v>13</c:v>
                </c:pt>
                <c:pt idx="12">
                  <c:v>13</c:v>
                </c:pt>
                <c:pt idx="13">
                  <c:v>4.5</c:v>
                </c:pt>
                <c:pt idx="14">
                  <c:v>12</c:v>
                </c:pt>
                <c:pt idx="15">
                  <c:v>40.06</c:v>
                </c:pt>
                <c:pt idx="16">
                  <c:v>39</c:v>
                </c:pt>
                <c:pt idx="17">
                  <c:v>59.9</c:v>
                </c:pt>
                <c:pt idx="18">
                  <c:v>100.38</c:v>
                </c:pt>
                <c:pt idx="19">
                  <c:v>109.22</c:v>
                </c:pt>
                <c:pt idx="20">
                  <c:v>129.37</c:v>
                </c:pt>
                <c:pt idx="21">
                  <c:v>107.81</c:v>
                </c:pt>
                <c:pt idx="22">
                  <c:v>113.06</c:v>
                </c:pt>
                <c:pt idx="23">
                  <c:v>90.36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BD6-41C7-AE01-C4DE1AA245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09375" defaultRowHeight="15.9" customHeight="1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45067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69.590999999999994</v>
      </c>
      <c r="C4" s="18">
        <v>158.65199999999999</v>
      </c>
      <c r="D4" s="18">
        <v>113.938</v>
      </c>
      <c r="E4" s="18">
        <v>98.864999999999995</v>
      </c>
      <c r="F4" s="18">
        <v>58.478999999999999</v>
      </c>
      <c r="G4" s="18">
        <v>72.941000000000003</v>
      </c>
      <c r="H4" s="18">
        <v>60.823999999999998</v>
      </c>
      <c r="I4" s="18">
        <v>184.42999999999998</v>
      </c>
      <c r="J4" s="18">
        <v>167.82900000000001</v>
      </c>
      <c r="K4" s="18">
        <v>71.3</v>
      </c>
      <c r="L4" s="18">
        <v>91.369</v>
      </c>
      <c r="M4" s="18">
        <v>168.184</v>
      </c>
      <c r="N4" s="18">
        <v>109.46600000000002</v>
      </c>
      <c r="O4" s="18">
        <v>80.518000000000015</v>
      </c>
      <c r="P4" s="18">
        <v>98.323999999999998</v>
      </c>
      <c r="Q4" s="18">
        <v>112.63400000000001</v>
      </c>
      <c r="R4" s="18">
        <v>103.291</v>
      </c>
      <c r="S4" s="18">
        <v>63.465999999999994</v>
      </c>
      <c r="T4" s="18">
        <v>74.302999999999997</v>
      </c>
      <c r="U4" s="18">
        <v>103.41800000000001</v>
      </c>
      <c r="V4" s="18">
        <v>73.474999999999994</v>
      </c>
      <c r="W4" s="18">
        <v>87.381</v>
      </c>
      <c r="X4" s="18">
        <v>143.22000000000003</v>
      </c>
      <c r="Y4" s="18">
        <v>67.033000000000001</v>
      </c>
      <c r="Z4" s="19"/>
      <c r="AA4" s="20">
        <f>SUM(B4:Z4)</f>
        <v>2432.931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86</v>
      </c>
      <c r="C7" s="28">
        <v>87.5</v>
      </c>
      <c r="D7" s="28">
        <v>80.010000000000005</v>
      </c>
      <c r="E7" s="28">
        <v>77.5</v>
      </c>
      <c r="F7" s="28">
        <v>77.599999999999994</v>
      </c>
      <c r="G7" s="28">
        <v>77</v>
      </c>
      <c r="H7" s="28">
        <v>72</v>
      </c>
      <c r="I7" s="28">
        <v>57</v>
      </c>
      <c r="J7" s="28">
        <v>37.9</v>
      </c>
      <c r="K7" s="28">
        <v>30</v>
      </c>
      <c r="L7" s="28">
        <v>15.3</v>
      </c>
      <c r="M7" s="28">
        <v>13</v>
      </c>
      <c r="N7" s="28">
        <v>13</v>
      </c>
      <c r="O7" s="28">
        <v>4.5</v>
      </c>
      <c r="P7" s="28">
        <v>12</v>
      </c>
      <c r="Q7" s="28">
        <v>40.06</v>
      </c>
      <c r="R7" s="28">
        <v>39</v>
      </c>
      <c r="S7" s="28">
        <v>59.9</v>
      </c>
      <c r="T7" s="28">
        <v>100.38</v>
      </c>
      <c r="U7" s="28">
        <v>109.22</v>
      </c>
      <c r="V7" s="28">
        <v>129.37</v>
      </c>
      <c r="W7" s="28">
        <v>107.81</v>
      </c>
      <c r="X7" s="28">
        <v>113.06</v>
      </c>
      <c r="Y7" s="28">
        <v>90.36</v>
      </c>
      <c r="Z7" s="29"/>
      <c r="AA7" s="30">
        <f>IF(SUM(B7:Z7)&lt;&gt;0,AVERAGEIF(B7:Z7,"&lt;&gt;"""),"")</f>
        <v>63.727916666666651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42.432000000000002</v>
      </c>
      <c r="V12" s="52">
        <v>20</v>
      </c>
      <c r="W12" s="52">
        <v>42.412999999999997</v>
      </c>
      <c r="X12" s="52">
        <v>90</v>
      </c>
      <c r="Y12" s="52"/>
      <c r="Z12" s="53"/>
      <c r="AA12" s="54">
        <f t="shared" si="0"/>
        <v>194.845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>
        <v>63.227000000000004</v>
      </c>
      <c r="C14" s="57">
        <v>152.30699999999999</v>
      </c>
      <c r="D14" s="57">
        <v>42.44</v>
      </c>
      <c r="E14" s="57">
        <v>21.588999999999999</v>
      </c>
      <c r="F14" s="57">
        <v>29.852</v>
      </c>
      <c r="G14" s="57">
        <v>2.3E-2</v>
      </c>
      <c r="H14" s="57">
        <v>1.506</v>
      </c>
      <c r="I14" s="57">
        <v>177.364</v>
      </c>
      <c r="J14" s="57">
        <v>161.85</v>
      </c>
      <c r="K14" s="57">
        <v>20.76</v>
      </c>
      <c r="L14" s="57">
        <v>64.228999999999999</v>
      </c>
      <c r="M14" s="57">
        <v>158.35400000000001</v>
      </c>
      <c r="N14" s="57">
        <v>109.34300000000002</v>
      </c>
      <c r="O14" s="57">
        <v>80.518000000000015</v>
      </c>
      <c r="P14" s="57">
        <v>91.974000000000004</v>
      </c>
      <c r="Q14" s="57">
        <v>112.63400000000001</v>
      </c>
      <c r="R14" s="57">
        <v>95.474999999999994</v>
      </c>
      <c r="S14" s="57">
        <v>61.765999999999998</v>
      </c>
      <c r="T14" s="57">
        <v>57.707999999999998</v>
      </c>
      <c r="U14" s="57">
        <v>56.233000000000004</v>
      </c>
      <c r="V14" s="57">
        <v>53.475000000000001</v>
      </c>
      <c r="W14" s="57">
        <v>44.968000000000004</v>
      </c>
      <c r="X14" s="57">
        <v>53.22</v>
      </c>
      <c r="Y14" s="57">
        <v>67.033000000000001</v>
      </c>
      <c r="Z14" s="58"/>
      <c r="AA14" s="59">
        <f t="shared" si="0"/>
        <v>1777.848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63.227000000000004</v>
      </c>
      <c r="C16" s="62">
        <f t="shared" ref="C16:Z16" si="1">IF(LEN(C$2)&gt;0,SUM(C10:C15),"")</f>
        <v>152.30699999999999</v>
      </c>
      <c r="D16" s="62">
        <f t="shared" si="1"/>
        <v>42.44</v>
      </c>
      <c r="E16" s="62">
        <f t="shared" si="1"/>
        <v>21.588999999999999</v>
      </c>
      <c r="F16" s="62">
        <f t="shared" si="1"/>
        <v>29.852</v>
      </c>
      <c r="G16" s="62">
        <f t="shared" si="1"/>
        <v>2.3E-2</v>
      </c>
      <c r="H16" s="62">
        <f t="shared" si="1"/>
        <v>1.506</v>
      </c>
      <c r="I16" s="62">
        <f t="shared" si="1"/>
        <v>177.364</v>
      </c>
      <c r="J16" s="62">
        <f t="shared" si="1"/>
        <v>161.85</v>
      </c>
      <c r="K16" s="62">
        <f t="shared" si="1"/>
        <v>20.76</v>
      </c>
      <c r="L16" s="62">
        <f t="shared" si="1"/>
        <v>64.228999999999999</v>
      </c>
      <c r="M16" s="62">
        <f t="shared" si="1"/>
        <v>158.35400000000001</v>
      </c>
      <c r="N16" s="62">
        <f t="shared" si="1"/>
        <v>109.34300000000002</v>
      </c>
      <c r="O16" s="62">
        <f t="shared" si="1"/>
        <v>80.518000000000015</v>
      </c>
      <c r="P16" s="62">
        <f t="shared" si="1"/>
        <v>91.974000000000004</v>
      </c>
      <c r="Q16" s="62">
        <f t="shared" si="1"/>
        <v>112.63400000000001</v>
      </c>
      <c r="R16" s="62">
        <f t="shared" si="1"/>
        <v>95.474999999999994</v>
      </c>
      <c r="S16" s="62">
        <f t="shared" si="1"/>
        <v>61.765999999999998</v>
      </c>
      <c r="T16" s="62">
        <f t="shared" si="1"/>
        <v>57.707999999999998</v>
      </c>
      <c r="U16" s="62">
        <f t="shared" si="1"/>
        <v>98.665000000000006</v>
      </c>
      <c r="V16" s="62">
        <f t="shared" si="1"/>
        <v>73.474999999999994</v>
      </c>
      <c r="W16" s="62">
        <f t="shared" si="1"/>
        <v>87.381</v>
      </c>
      <c r="X16" s="62">
        <f t="shared" si="1"/>
        <v>143.22</v>
      </c>
      <c r="Y16" s="62">
        <f t="shared" si="1"/>
        <v>67.033000000000001</v>
      </c>
      <c r="Z16" s="63" t="str">
        <f t="shared" si="1"/>
        <v/>
      </c>
      <c r="AA16" s="64">
        <f>SUM(AA10:AA15)</f>
        <v>1972.693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" customHeight="1" x14ac:dyDescent="0.25">
      <c r="A20" s="75" t="s">
        <v>15</v>
      </c>
      <c r="B20" s="76">
        <v>3.9420000000000002</v>
      </c>
      <c r="C20" s="77">
        <v>3.919</v>
      </c>
      <c r="D20" s="77">
        <v>3.8940000000000001</v>
      </c>
      <c r="E20" s="77">
        <v>3.8809999999999998</v>
      </c>
      <c r="F20" s="77">
        <v>3.7909999999999999</v>
      </c>
      <c r="G20" s="77">
        <v>3.742</v>
      </c>
      <c r="H20" s="77">
        <v>3.89</v>
      </c>
      <c r="I20" s="77">
        <v>4.2759999999999998</v>
      </c>
      <c r="J20" s="77"/>
      <c r="K20" s="77"/>
      <c r="L20" s="77">
        <v>3.18</v>
      </c>
      <c r="M20" s="77">
        <v>0.69</v>
      </c>
      <c r="N20" s="77">
        <v>3.3000000000000002E-2</v>
      </c>
      <c r="O20" s="77"/>
      <c r="P20" s="77">
        <v>2.69</v>
      </c>
      <c r="Q20" s="77"/>
      <c r="R20" s="77">
        <v>4.08</v>
      </c>
      <c r="S20" s="77">
        <v>1.7</v>
      </c>
      <c r="T20" s="77">
        <v>1.9</v>
      </c>
      <c r="U20" s="77"/>
      <c r="V20" s="77"/>
      <c r="W20" s="77"/>
      <c r="X20" s="77"/>
      <c r="Y20" s="77"/>
      <c r="Z20" s="78"/>
      <c r="AA20" s="79">
        <f t="shared" si="2"/>
        <v>45.607999999999997</v>
      </c>
    </row>
    <row r="21" spans="1:27" ht="24.9" customHeight="1" x14ac:dyDescent="0.25">
      <c r="A21" s="75" t="s">
        <v>16</v>
      </c>
      <c r="B21" s="80">
        <v>2.4220000000000002</v>
      </c>
      <c r="C21" s="81">
        <v>2.4260000000000002</v>
      </c>
      <c r="D21" s="81">
        <v>2.4039999999999999</v>
      </c>
      <c r="E21" s="81">
        <v>2.0950000000000002</v>
      </c>
      <c r="F21" s="81">
        <v>2.4359999999999999</v>
      </c>
      <c r="G21" s="81">
        <v>3.1760000000000002</v>
      </c>
      <c r="H21" s="81">
        <v>3.1280000000000001</v>
      </c>
      <c r="I21" s="81">
        <v>2.79</v>
      </c>
      <c r="J21" s="81">
        <v>5.9790000000000001</v>
      </c>
      <c r="K21" s="81">
        <v>8.94</v>
      </c>
      <c r="L21" s="81">
        <v>11.16</v>
      </c>
      <c r="M21" s="81">
        <v>9.14</v>
      </c>
      <c r="N21" s="81">
        <v>0.09</v>
      </c>
      <c r="O21" s="81"/>
      <c r="P21" s="81">
        <v>3.66</v>
      </c>
      <c r="Q21" s="81"/>
      <c r="R21" s="81">
        <v>3.7359999999999998</v>
      </c>
      <c r="S21" s="81"/>
      <c r="T21" s="81">
        <v>1.595</v>
      </c>
      <c r="U21" s="81">
        <v>4.7530000000000001</v>
      </c>
      <c r="V21" s="81"/>
      <c r="W21" s="81"/>
      <c r="X21" s="81"/>
      <c r="Y21" s="81"/>
      <c r="Z21" s="78"/>
      <c r="AA21" s="79">
        <f t="shared" si="2"/>
        <v>69.930000000000007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>IF(LEN(B$2)&gt;0,SUM(B19:B24),"")</f>
        <v>6.3640000000000008</v>
      </c>
      <c r="C25" s="88">
        <f t="shared" ref="C25:Z25" si="3">IF(LEN(C$2)&gt;0,SUM(C19:C24),"")</f>
        <v>6.3450000000000006</v>
      </c>
      <c r="D25" s="88">
        <f t="shared" si="3"/>
        <v>6.298</v>
      </c>
      <c r="E25" s="88">
        <f t="shared" si="3"/>
        <v>5.976</v>
      </c>
      <c r="F25" s="88">
        <f t="shared" si="3"/>
        <v>6.2270000000000003</v>
      </c>
      <c r="G25" s="88">
        <f t="shared" si="3"/>
        <v>6.9180000000000001</v>
      </c>
      <c r="H25" s="88">
        <f t="shared" si="3"/>
        <v>7.0180000000000007</v>
      </c>
      <c r="I25" s="88">
        <f t="shared" si="3"/>
        <v>7.0659999999999998</v>
      </c>
      <c r="J25" s="88">
        <f t="shared" si="3"/>
        <v>5.9790000000000001</v>
      </c>
      <c r="K25" s="88">
        <f t="shared" si="3"/>
        <v>8.94</v>
      </c>
      <c r="L25" s="88">
        <f t="shared" si="3"/>
        <v>14.34</v>
      </c>
      <c r="M25" s="88">
        <f t="shared" si="3"/>
        <v>9.83</v>
      </c>
      <c r="N25" s="88">
        <f t="shared" si="3"/>
        <v>0.123</v>
      </c>
      <c r="O25" s="88">
        <f t="shared" si="3"/>
        <v>0</v>
      </c>
      <c r="P25" s="88">
        <f t="shared" si="3"/>
        <v>6.35</v>
      </c>
      <c r="Q25" s="88">
        <f t="shared" si="3"/>
        <v>0</v>
      </c>
      <c r="R25" s="88">
        <f t="shared" si="3"/>
        <v>7.8159999999999998</v>
      </c>
      <c r="S25" s="88">
        <f t="shared" si="3"/>
        <v>1.7</v>
      </c>
      <c r="T25" s="88">
        <f t="shared" si="3"/>
        <v>3.4950000000000001</v>
      </c>
      <c r="U25" s="88">
        <f t="shared" si="3"/>
        <v>4.7530000000000001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115.53800000000001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" customHeight="1" x14ac:dyDescent="0.25">
      <c r="A29" s="75" t="s">
        <v>23</v>
      </c>
      <c r="B29" s="76">
        <v>69.590999999999994</v>
      </c>
      <c r="C29" s="77">
        <v>158.65199999999999</v>
      </c>
      <c r="D29" s="77">
        <v>48.738</v>
      </c>
      <c r="E29" s="77">
        <v>27.565000000000001</v>
      </c>
      <c r="F29" s="77">
        <v>36.079000000000001</v>
      </c>
      <c r="G29" s="77">
        <v>6.9409999999999998</v>
      </c>
      <c r="H29" s="77">
        <v>8.5239999999999991</v>
      </c>
      <c r="I29" s="77">
        <v>184.43</v>
      </c>
      <c r="J29" s="77">
        <v>167.82900000000001</v>
      </c>
      <c r="K29" s="77">
        <v>29.7</v>
      </c>
      <c r="L29" s="77">
        <v>78.569000000000003</v>
      </c>
      <c r="M29" s="77">
        <v>168.184</v>
      </c>
      <c r="N29" s="77">
        <v>109.46599999999999</v>
      </c>
      <c r="O29" s="77">
        <v>80.518000000000001</v>
      </c>
      <c r="P29" s="77">
        <v>98.323999999999998</v>
      </c>
      <c r="Q29" s="77">
        <v>112.634</v>
      </c>
      <c r="R29" s="77">
        <v>103.291</v>
      </c>
      <c r="S29" s="77">
        <v>63.466000000000001</v>
      </c>
      <c r="T29" s="77">
        <v>61.203000000000003</v>
      </c>
      <c r="U29" s="77">
        <v>103.41800000000001</v>
      </c>
      <c r="V29" s="77">
        <v>73.474999999999994</v>
      </c>
      <c r="W29" s="77">
        <v>87.381</v>
      </c>
      <c r="X29" s="77">
        <v>143.22</v>
      </c>
      <c r="Y29" s="77">
        <v>67.033000000000001</v>
      </c>
      <c r="Z29" s="78"/>
      <c r="AA29" s="79">
        <f>SUM(B29:Z29)</f>
        <v>2088.2309999999998</v>
      </c>
    </row>
    <row r="30" spans="1:27" ht="24.9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25</v>
      </c>
      <c r="B31" s="61">
        <f>IF(LEN(B$2)&gt;0,SUM(B28:B30),"")</f>
        <v>69.590999999999994</v>
      </c>
      <c r="C31" s="62">
        <f t="shared" ref="C31:Z31" si="4">IF(LEN(C$2)&gt;0,SUM(C28:C30),"")</f>
        <v>158.65199999999999</v>
      </c>
      <c r="D31" s="62">
        <f t="shared" si="4"/>
        <v>48.738</v>
      </c>
      <c r="E31" s="62">
        <f t="shared" si="4"/>
        <v>27.565000000000001</v>
      </c>
      <c r="F31" s="62">
        <f t="shared" si="4"/>
        <v>36.079000000000001</v>
      </c>
      <c r="G31" s="62">
        <f t="shared" si="4"/>
        <v>6.9409999999999998</v>
      </c>
      <c r="H31" s="62">
        <f t="shared" si="4"/>
        <v>8.5239999999999991</v>
      </c>
      <c r="I31" s="62">
        <f t="shared" si="4"/>
        <v>184.43</v>
      </c>
      <c r="J31" s="62">
        <f t="shared" si="4"/>
        <v>167.82900000000001</v>
      </c>
      <c r="K31" s="62">
        <f t="shared" si="4"/>
        <v>29.7</v>
      </c>
      <c r="L31" s="62">
        <f t="shared" si="4"/>
        <v>78.569000000000003</v>
      </c>
      <c r="M31" s="62">
        <f t="shared" si="4"/>
        <v>168.184</v>
      </c>
      <c r="N31" s="62">
        <f t="shared" si="4"/>
        <v>109.46599999999999</v>
      </c>
      <c r="O31" s="62">
        <f t="shared" si="4"/>
        <v>80.518000000000001</v>
      </c>
      <c r="P31" s="62">
        <f t="shared" si="4"/>
        <v>98.323999999999998</v>
      </c>
      <c r="Q31" s="62">
        <f t="shared" si="4"/>
        <v>112.634</v>
      </c>
      <c r="R31" s="62">
        <f t="shared" si="4"/>
        <v>103.291</v>
      </c>
      <c r="S31" s="62">
        <f t="shared" si="4"/>
        <v>63.466000000000001</v>
      </c>
      <c r="T31" s="62">
        <f t="shared" si="4"/>
        <v>61.203000000000003</v>
      </c>
      <c r="U31" s="62">
        <f t="shared" si="4"/>
        <v>103.41800000000001</v>
      </c>
      <c r="V31" s="62">
        <f t="shared" si="4"/>
        <v>73.474999999999994</v>
      </c>
      <c r="W31" s="62">
        <f t="shared" si="4"/>
        <v>87.381</v>
      </c>
      <c r="X31" s="62">
        <f t="shared" si="4"/>
        <v>143.22</v>
      </c>
      <c r="Y31" s="62">
        <f t="shared" si="4"/>
        <v>67.033000000000001</v>
      </c>
      <c r="Z31" s="63" t="str">
        <f t="shared" si="4"/>
        <v/>
      </c>
      <c r="AA31" s="64">
        <f>SUM(AA28:AA30)</f>
        <v>2088.2309999999998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" customHeight="1" x14ac:dyDescent="0.25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" customHeight="1" x14ac:dyDescent="0.25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" customHeight="1" x14ac:dyDescent="0.25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31</v>
      </c>
      <c r="B38" s="98"/>
      <c r="C38" s="99"/>
      <c r="D38" s="99">
        <v>65.2</v>
      </c>
      <c r="E38" s="99">
        <v>71.3</v>
      </c>
      <c r="F38" s="99">
        <v>22.4</v>
      </c>
      <c r="G38" s="99">
        <v>66</v>
      </c>
      <c r="H38" s="99">
        <v>52.3</v>
      </c>
      <c r="I38" s="99"/>
      <c r="J38" s="99"/>
      <c r="K38" s="99">
        <v>41.6</v>
      </c>
      <c r="L38" s="99">
        <v>12.8</v>
      </c>
      <c r="M38" s="99"/>
      <c r="N38" s="99"/>
      <c r="O38" s="99"/>
      <c r="P38" s="99"/>
      <c r="Q38" s="99"/>
      <c r="R38" s="99"/>
      <c r="S38" s="99"/>
      <c r="T38" s="99">
        <v>13.1</v>
      </c>
      <c r="U38" s="99"/>
      <c r="V38" s="99"/>
      <c r="W38" s="99"/>
      <c r="X38" s="99"/>
      <c r="Y38" s="99"/>
      <c r="Z38" s="100"/>
      <c r="AA38" s="79">
        <f t="shared" si="5"/>
        <v>344.70000000000005</v>
      </c>
    </row>
    <row r="39" spans="1:27" ht="30" customHeight="1" thickBot="1" x14ac:dyDescent="0.3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65.2</v>
      </c>
      <c r="E39" s="88">
        <f t="shared" si="6"/>
        <v>71.3</v>
      </c>
      <c r="F39" s="88">
        <f t="shared" si="6"/>
        <v>22.4</v>
      </c>
      <c r="G39" s="88">
        <f t="shared" si="6"/>
        <v>66</v>
      </c>
      <c r="H39" s="88">
        <f t="shared" si="6"/>
        <v>52.3</v>
      </c>
      <c r="I39" s="88">
        <f t="shared" si="6"/>
        <v>0</v>
      </c>
      <c r="J39" s="88">
        <f t="shared" si="6"/>
        <v>0</v>
      </c>
      <c r="K39" s="88">
        <f t="shared" si="6"/>
        <v>41.6</v>
      </c>
      <c r="L39" s="88">
        <f t="shared" si="6"/>
        <v>12.8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13.1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344.70000000000005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" customHeight="1" x14ac:dyDescent="0.25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" customHeight="1" x14ac:dyDescent="0.25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" customHeight="1" x14ac:dyDescent="0.25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31</v>
      </c>
      <c r="B46" s="98"/>
      <c r="C46" s="99"/>
      <c r="D46" s="99">
        <v>65.2</v>
      </c>
      <c r="E46" s="99">
        <v>71.3</v>
      </c>
      <c r="F46" s="99">
        <v>22.4</v>
      </c>
      <c r="G46" s="99">
        <v>66</v>
      </c>
      <c r="H46" s="99">
        <v>52.3</v>
      </c>
      <c r="I46" s="99"/>
      <c r="J46" s="99"/>
      <c r="K46" s="99">
        <v>41.6</v>
      </c>
      <c r="L46" s="99">
        <v>12.8</v>
      </c>
      <c r="M46" s="99"/>
      <c r="N46" s="99"/>
      <c r="O46" s="99"/>
      <c r="P46" s="99"/>
      <c r="Q46" s="99"/>
      <c r="R46" s="99"/>
      <c r="S46" s="99"/>
      <c r="T46" s="99">
        <v>13.1</v>
      </c>
      <c r="U46" s="99"/>
      <c r="V46" s="99"/>
      <c r="W46" s="99"/>
      <c r="X46" s="99"/>
      <c r="Y46" s="99"/>
      <c r="Z46" s="100"/>
      <c r="AA46" s="79">
        <f t="shared" si="7"/>
        <v>344.70000000000005</v>
      </c>
    </row>
    <row r="47" spans="1:27" ht="24.9" customHeight="1" x14ac:dyDescent="0.25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65.2</v>
      </c>
      <c r="E48" s="88">
        <f t="shared" si="8"/>
        <v>71.3</v>
      </c>
      <c r="F48" s="88">
        <f t="shared" si="8"/>
        <v>22.4</v>
      </c>
      <c r="G48" s="88">
        <f t="shared" si="8"/>
        <v>66</v>
      </c>
      <c r="H48" s="88">
        <f t="shared" si="8"/>
        <v>52.3</v>
      </c>
      <c r="I48" s="88">
        <f t="shared" si="8"/>
        <v>0</v>
      </c>
      <c r="J48" s="88">
        <f t="shared" si="8"/>
        <v>0</v>
      </c>
      <c r="K48" s="88">
        <f t="shared" si="8"/>
        <v>41.6</v>
      </c>
      <c r="L48" s="88">
        <f t="shared" si="8"/>
        <v>12.8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13.1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344.70000000000005</v>
      </c>
    </row>
    <row r="49" spans="1:27" ht="15.9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" customHeight="1" thickBot="1" x14ac:dyDescent="0.3">
      <c r="A51" s="86" t="s">
        <v>25</v>
      </c>
      <c r="B51" s="87">
        <f t="shared" ref="B51:Z51" si="10">IF(LEN(B$2)&gt;0,B16+B25+B39,"")</f>
        <v>69.591000000000008</v>
      </c>
      <c r="C51" s="88">
        <f t="shared" si="10"/>
        <v>158.65199999999999</v>
      </c>
      <c r="D51" s="88">
        <f t="shared" si="10"/>
        <v>113.938</v>
      </c>
      <c r="E51" s="88">
        <f t="shared" si="10"/>
        <v>98.864999999999995</v>
      </c>
      <c r="F51" s="88">
        <f t="shared" si="10"/>
        <v>58.478999999999999</v>
      </c>
      <c r="G51" s="88">
        <f t="shared" si="10"/>
        <v>72.941000000000003</v>
      </c>
      <c r="H51" s="88">
        <f t="shared" si="10"/>
        <v>60.823999999999998</v>
      </c>
      <c r="I51" s="88">
        <f t="shared" si="10"/>
        <v>184.43</v>
      </c>
      <c r="J51" s="88">
        <f t="shared" si="10"/>
        <v>167.82900000000001</v>
      </c>
      <c r="K51" s="88">
        <f t="shared" si="10"/>
        <v>71.300000000000011</v>
      </c>
      <c r="L51" s="88">
        <f t="shared" si="10"/>
        <v>91.369</v>
      </c>
      <c r="M51" s="88">
        <f t="shared" si="10"/>
        <v>168.18400000000003</v>
      </c>
      <c r="N51" s="88">
        <f t="shared" si="10"/>
        <v>109.46600000000002</v>
      </c>
      <c r="O51" s="88">
        <f t="shared" si="10"/>
        <v>80.518000000000015</v>
      </c>
      <c r="P51" s="88">
        <f t="shared" si="10"/>
        <v>98.323999999999998</v>
      </c>
      <c r="Q51" s="88">
        <f t="shared" si="10"/>
        <v>112.63400000000001</v>
      </c>
      <c r="R51" s="88">
        <f t="shared" si="10"/>
        <v>103.291</v>
      </c>
      <c r="S51" s="88">
        <f t="shared" si="10"/>
        <v>63.466000000000001</v>
      </c>
      <c r="T51" s="88">
        <f t="shared" si="10"/>
        <v>74.302999999999997</v>
      </c>
      <c r="U51" s="88">
        <f t="shared" si="10"/>
        <v>103.41800000000001</v>
      </c>
      <c r="V51" s="88">
        <f t="shared" si="10"/>
        <v>73.474999999999994</v>
      </c>
      <c r="W51" s="88">
        <f t="shared" si="10"/>
        <v>87.381</v>
      </c>
      <c r="X51" s="88">
        <f t="shared" si="10"/>
        <v>143.22</v>
      </c>
      <c r="Y51" s="88">
        <f t="shared" si="10"/>
        <v>67.033000000000001</v>
      </c>
      <c r="Z51" s="89" t="str">
        <f t="shared" si="10"/>
        <v/>
      </c>
      <c r="AA51" s="104">
        <f>SUM(B51:Z51)</f>
        <v>2432.9309999999996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45067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69.594999999999999</v>
      </c>
      <c r="C4" s="18">
        <v>158.68299999999996</v>
      </c>
      <c r="D4" s="18">
        <v>113.95600000000002</v>
      </c>
      <c r="E4" s="18">
        <v>98.885999999999996</v>
      </c>
      <c r="F4" s="18">
        <v>58.493999999999993</v>
      </c>
      <c r="G4" s="18">
        <v>72.907000000000011</v>
      </c>
      <c r="H4" s="18">
        <v>60.835000000000015</v>
      </c>
      <c r="I4" s="18">
        <v>184.44300000000001</v>
      </c>
      <c r="J4" s="18">
        <v>167.83399999999997</v>
      </c>
      <c r="K4" s="18">
        <v>71.256</v>
      </c>
      <c r="L4" s="18">
        <v>91.345999999999989</v>
      </c>
      <c r="M4" s="18">
        <v>168.21099999999996</v>
      </c>
      <c r="N4" s="18">
        <v>109.45599999999999</v>
      </c>
      <c r="O4" s="18">
        <v>80.50200000000001</v>
      </c>
      <c r="P4" s="18">
        <v>98.275000000000006</v>
      </c>
      <c r="Q4" s="18">
        <v>112.614</v>
      </c>
      <c r="R4" s="18">
        <v>103.32599999999999</v>
      </c>
      <c r="S4" s="18">
        <v>63.471000000000004</v>
      </c>
      <c r="T4" s="18">
        <v>74.302999999999997</v>
      </c>
      <c r="U4" s="18">
        <v>103.376</v>
      </c>
      <c r="V4" s="18">
        <v>73.524999999999991</v>
      </c>
      <c r="W4" s="18">
        <v>87.408000000000001</v>
      </c>
      <c r="X4" s="18">
        <v>143.26100000000002</v>
      </c>
      <c r="Y4" s="18">
        <v>67.070999999999984</v>
      </c>
      <c r="Z4" s="19"/>
      <c r="AA4" s="20">
        <f>SUM(B4:Z4)</f>
        <v>2433.0340000000001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86</v>
      </c>
      <c r="C7" s="28">
        <v>87.5</v>
      </c>
      <c r="D7" s="28">
        <v>80.010000000000005</v>
      </c>
      <c r="E7" s="28">
        <v>77.5</v>
      </c>
      <c r="F7" s="28">
        <v>77.599999999999994</v>
      </c>
      <c r="G7" s="28">
        <v>77</v>
      </c>
      <c r="H7" s="28">
        <v>72</v>
      </c>
      <c r="I7" s="28">
        <v>57</v>
      </c>
      <c r="J7" s="28">
        <v>37.9</v>
      </c>
      <c r="K7" s="28">
        <v>30</v>
      </c>
      <c r="L7" s="28">
        <v>15.3</v>
      </c>
      <c r="M7" s="28">
        <v>13</v>
      </c>
      <c r="N7" s="28">
        <v>13</v>
      </c>
      <c r="O7" s="28">
        <v>4.5</v>
      </c>
      <c r="P7" s="28">
        <v>12</v>
      </c>
      <c r="Q7" s="28">
        <v>40.06</v>
      </c>
      <c r="R7" s="28">
        <v>39</v>
      </c>
      <c r="S7" s="28">
        <v>59.9</v>
      </c>
      <c r="T7" s="28">
        <v>100.38</v>
      </c>
      <c r="U7" s="28">
        <v>109.22</v>
      </c>
      <c r="V7" s="28">
        <v>129.37</v>
      </c>
      <c r="W7" s="28">
        <v>107.81</v>
      </c>
      <c r="X7" s="28">
        <v>113.06</v>
      </c>
      <c r="Y7" s="28">
        <v>90.36</v>
      </c>
      <c r="Z7" s="29"/>
      <c r="AA7" s="30">
        <f>IF(SUM(B7:Z7)&lt;&gt;0,AVERAGEIF(B7:Z7,"&lt;&gt;"""),"")</f>
        <v>63.727916666666651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>
        <v>1.002</v>
      </c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1.002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>
        <v>3.9</v>
      </c>
      <c r="C14" s="57"/>
      <c r="D14" s="57">
        <v>9.3079999999999998</v>
      </c>
      <c r="E14" s="57">
        <v>23.73</v>
      </c>
      <c r="F14" s="57">
        <v>27</v>
      </c>
      <c r="G14" s="57">
        <v>38.32</v>
      </c>
      <c r="H14" s="57">
        <v>49.399000000000008</v>
      </c>
      <c r="I14" s="57">
        <v>22.298000000000002</v>
      </c>
      <c r="J14" s="57">
        <v>28.36</v>
      </c>
      <c r="K14" s="57">
        <v>32.44</v>
      </c>
      <c r="L14" s="57">
        <v>40.715000000000003</v>
      </c>
      <c r="M14" s="57">
        <v>50.82</v>
      </c>
      <c r="N14" s="57">
        <v>55.973000000000006</v>
      </c>
      <c r="O14" s="57">
        <v>51.231000000000002</v>
      </c>
      <c r="P14" s="57">
        <v>48.884</v>
      </c>
      <c r="Q14" s="57">
        <v>41.538000000000004</v>
      </c>
      <c r="R14" s="57">
        <v>35.948000000000008</v>
      </c>
      <c r="S14" s="57">
        <v>24.420999999999999</v>
      </c>
      <c r="T14" s="57">
        <v>3.2000000000000001E-2</v>
      </c>
      <c r="U14" s="57"/>
      <c r="V14" s="57"/>
      <c r="W14" s="57"/>
      <c r="X14" s="57"/>
      <c r="Y14" s="57"/>
      <c r="Z14" s="58"/>
      <c r="AA14" s="59">
        <f t="shared" si="0"/>
        <v>584.31700000000012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3.9</v>
      </c>
      <c r="C16" s="62">
        <f t="shared" ref="C16:Z16" si="1">IF(LEN(C$2)&gt;0,SUM(C10:C15),"")</f>
        <v>0</v>
      </c>
      <c r="D16" s="62">
        <f t="shared" si="1"/>
        <v>9.3079999999999998</v>
      </c>
      <c r="E16" s="62">
        <f t="shared" si="1"/>
        <v>23.73</v>
      </c>
      <c r="F16" s="62">
        <f t="shared" si="1"/>
        <v>27</v>
      </c>
      <c r="G16" s="62">
        <f t="shared" si="1"/>
        <v>38.32</v>
      </c>
      <c r="H16" s="62">
        <f t="shared" si="1"/>
        <v>49.399000000000008</v>
      </c>
      <c r="I16" s="62">
        <f t="shared" si="1"/>
        <v>22.298000000000002</v>
      </c>
      <c r="J16" s="62">
        <f t="shared" si="1"/>
        <v>28.36</v>
      </c>
      <c r="K16" s="62">
        <f t="shared" si="1"/>
        <v>32.44</v>
      </c>
      <c r="L16" s="62">
        <f t="shared" si="1"/>
        <v>40.715000000000003</v>
      </c>
      <c r="M16" s="62">
        <f t="shared" si="1"/>
        <v>50.82</v>
      </c>
      <c r="N16" s="62">
        <f t="shared" si="1"/>
        <v>55.973000000000006</v>
      </c>
      <c r="O16" s="62">
        <f t="shared" si="1"/>
        <v>52.233000000000004</v>
      </c>
      <c r="P16" s="62">
        <f t="shared" si="1"/>
        <v>48.884</v>
      </c>
      <c r="Q16" s="62">
        <f t="shared" si="1"/>
        <v>41.538000000000004</v>
      </c>
      <c r="R16" s="62">
        <f t="shared" si="1"/>
        <v>35.948000000000008</v>
      </c>
      <c r="S16" s="62">
        <f t="shared" si="1"/>
        <v>24.420999999999999</v>
      </c>
      <c r="T16" s="62">
        <f t="shared" si="1"/>
        <v>3.2000000000000001E-2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585.31900000000007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>
        <v>75</v>
      </c>
      <c r="D19" s="72">
        <v>50</v>
      </c>
      <c r="E19" s="72">
        <v>28</v>
      </c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>
        <v>58.682000000000002</v>
      </c>
      <c r="U19" s="72"/>
      <c r="V19" s="72">
        <v>3.4289999999999998</v>
      </c>
      <c r="W19" s="72"/>
      <c r="X19" s="72"/>
      <c r="Y19" s="72"/>
      <c r="Z19" s="73"/>
      <c r="AA19" s="74">
        <f t="shared" ref="AA19:AA24" si="2">SUM(B19:Z19)</f>
        <v>215.11100000000002</v>
      </c>
    </row>
    <row r="20" spans="1:27" ht="24.9" customHeight="1" x14ac:dyDescent="0.25">
      <c r="A20" s="75" t="s">
        <v>15</v>
      </c>
      <c r="B20" s="76">
        <v>7.71</v>
      </c>
      <c r="C20" s="77">
        <v>7.4089999999999998</v>
      </c>
      <c r="D20" s="77">
        <v>18.452999999999999</v>
      </c>
      <c r="E20" s="77">
        <v>16.742000000000001</v>
      </c>
      <c r="F20" s="77">
        <v>0.71699999999999997</v>
      </c>
      <c r="G20" s="77">
        <v>10.7</v>
      </c>
      <c r="H20" s="77">
        <v>0.46700000000000003</v>
      </c>
      <c r="I20" s="77">
        <v>0.34499999999999997</v>
      </c>
      <c r="J20" s="77">
        <v>9.9750000000000014</v>
      </c>
      <c r="K20" s="77">
        <v>9.9309999999999992</v>
      </c>
      <c r="L20" s="77">
        <v>15.112</v>
      </c>
      <c r="M20" s="77">
        <v>14.923</v>
      </c>
      <c r="N20" s="77">
        <v>0.28000000000000003</v>
      </c>
      <c r="O20" s="77">
        <v>0.27800000000000002</v>
      </c>
      <c r="P20" s="77">
        <v>0.27100000000000002</v>
      </c>
      <c r="Q20" s="77">
        <v>0.26900000000000002</v>
      </c>
      <c r="R20" s="77">
        <v>0.26900000000000002</v>
      </c>
      <c r="S20" s="77">
        <v>0.26400000000000001</v>
      </c>
      <c r="T20" s="77">
        <v>0.26200000000000001</v>
      </c>
      <c r="U20" s="77">
        <v>2.1560000000000001</v>
      </c>
      <c r="V20" s="77">
        <v>0.71100000000000008</v>
      </c>
      <c r="W20" s="77">
        <v>1.2799999999999998</v>
      </c>
      <c r="X20" s="77">
        <v>0.7</v>
      </c>
      <c r="Y20" s="77">
        <v>7.4279999999999999</v>
      </c>
      <c r="Z20" s="78"/>
      <c r="AA20" s="79">
        <f t="shared" si="2"/>
        <v>126.65200000000002</v>
      </c>
    </row>
    <row r="21" spans="1:27" ht="24.9" customHeight="1" x14ac:dyDescent="0.25">
      <c r="A21" s="75" t="s">
        <v>16</v>
      </c>
      <c r="B21" s="80">
        <v>30.785000000000004</v>
      </c>
      <c r="C21" s="81">
        <v>40.573999999999998</v>
      </c>
      <c r="D21" s="81">
        <v>36.195000000000007</v>
      </c>
      <c r="E21" s="81">
        <v>30.414000000000001</v>
      </c>
      <c r="F21" s="81">
        <v>30.776999999999997</v>
      </c>
      <c r="G21" s="81">
        <v>23.886999999999997</v>
      </c>
      <c r="H21" s="81">
        <v>10.968999999999999</v>
      </c>
      <c r="I21" s="81">
        <v>9.7999999999999989</v>
      </c>
      <c r="J21" s="81">
        <v>28.198999999999995</v>
      </c>
      <c r="K21" s="81">
        <v>28.884999999999998</v>
      </c>
      <c r="L21" s="81">
        <v>35.519000000000005</v>
      </c>
      <c r="M21" s="81">
        <v>36.768000000000001</v>
      </c>
      <c r="N21" s="81">
        <v>8.9030000000000005</v>
      </c>
      <c r="O21" s="81">
        <v>8.9909999999999997</v>
      </c>
      <c r="P21" s="81">
        <v>9.5200000000000014</v>
      </c>
      <c r="Q21" s="81">
        <v>8.6069999999999993</v>
      </c>
      <c r="R21" s="81">
        <v>6.8090000000000002</v>
      </c>
      <c r="S21" s="81">
        <v>7.9860000000000007</v>
      </c>
      <c r="T21" s="81">
        <v>15.327</v>
      </c>
      <c r="U21" s="81">
        <v>15.32</v>
      </c>
      <c r="V21" s="81">
        <v>19.085000000000001</v>
      </c>
      <c r="W21" s="81">
        <v>18.027999999999999</v>
      </c>
      <c r="X21" s="81">
        <v>16.161000000000001</v>
      </c>
      <c r="Y21" s="81">
        <v>31.942999999999998</v>
      </c>
      <c r="Z21" s="78"/>
      <c r="AA21" s="79">
        <f t="shared" si="2"/>
        <v>509.452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 t="shared" ref="B25:AA25" si="3">SUM(B19:B24)</f>
        <v>38.495000000000005</v>
      </c>
      <c r="C25" s="88">
        <f t="shared" si="3"/>
        <v>122.983</v>
      </c>
      <c r="D25" s="88">
        <f t="shared" si="3"/>
        <v>104.64800000000001</v>
      </c>
      <c r="E25" s="88">
        <f t="shared" si="3"/>
        <v>75.156000000000006</v>
      </c>
      <c r="F25" s="88">
        <f t="shared" si="3"/>
        <v>31.493999999999996</v>
      </c>
      <c r="G25" s="88">
        <f t="shared" si="3"/>
        <v>34.586999999999996</v>
      </c>
      <c r="H25" s="88">
        <f t="shared" si="3"/>
        <v>11.436</v>
      </c>
      <c r="I25" s="88">
        <f t="shared" si="3"/>
        <v>10.145</v>
      </c>
      <c r="J25" s="88">
        <f t="shared" si="3"/>
        <v>38.173999999999992</v>
      </c>
      <c r="K25" s="88">
        <f t="shared" si="3"/>
        <v>38.815999999999995</v>
      </c>
      <c r="L25" s="88">
        <f t="shared" si="3"/>
        <v>50.631000000000007</v>
      </c>
      <c r="M25" s="88">
        <f t="shared" si="3"/>
        <v>51.691000000000003</v>
      </c>
      <c r="N25" s="88">
        <f t="shared" si="3"/>
        <v>9.1829999999999998</v>
      </c>
      <c r="O25" s="88">
        <f t="shared" si="3"/>
        <v>9.2690000000000001</v>
      </c>
      <c r="P25" s="88">
        <f t="shared" si="3"/>
        <v>9.7910000000000021</v>
      </c>
      <c r="Q25" s="88">
        <f t="shared" si="3"/>
        <v>8.8759999999999994</v>
      </c>
      <c r="R25" s="88">
        <f t="shared" si="3"/>
        <v>7.0780000000000003</v>
      </c>
      <c r="S25" s="88">
        <f t="shared" si="3"/>
        <v>8.25</v>
      </c>
      <c r="T25" s="88">
        <f t="shared" si="3"/>
        <v>74.271000000000001</v>
      </c>
      <c r="U25" s="88">
        <f t="shared" si="3"/>
        <v>17.475999999999999</v>
      </c>
      <c r="V25" s="88">
        <f t="shared" si="3"/>
        <v>23.225000000000001</v>
      </c>
      <c r="W25" s="88">
        <f t="shared" si="3"/>
        <v>19.308</v>
      </c>
      <c r="X25" s="88">
        <f t="shared" si="3"/>
        <v>16.861000000000001</v>
      </c>
      <c r="Y25" s="88">
        <f t="shared" si="3"/>
        <v>39.370999999999995</v>
      </c>
      <c r="Z25" s="89">
        <f t="shared" si="3"/>
        <v>0</v>
      </c>
      <c r="AA25" s="90">
        <f t="shared" si="3"/>
        <v>851.21500000000003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" customHeight="1" x14ac:dyDescent="0.25">
      <c r="A29" s="75" t="s">
        <v>23</v>
      </c>
      <c r="B29" s="76">
        <v>42.395000000000003</v>
      </c>
      <c r="C29" s="77">
        <v>122.983</v>
      </c>
      <c r="D29" s="77">
        <v>113.956</v>
      </c>
      <c r="E29" s="77">
        <v>98.885999999999996</v>
      </c>
      <c r="F29" s="77">
        <v>58.494</v>
      </c>
      <c r="G29" s="77">
        <v>72.906999999999996</v>
      </c>
      <c r="H29" s="77">
        <v>60.835000000000001</v>
      </c>
      <c r="I29" s="77">
        <v>32.442999999999998</v>
      </c>
      <c r="J29" s="77">
        <v>66.534000000000006</v>
      </c>
      <c r="K29" s="77">
        <v>71.256</v>
      </c>
      <c r="L29" s="77">
        <v>91.346000000000004</v>
      </c>
      <c r="M29" s="77">
        <v>102.511</v>
      </c>
      <c r="N29" s="77">
        <v>65.156000000000006</v>
      </c>
      <c r="O29" s="77">
        <v>61.502000000000002</v>
      </c>
      <c r="P29" s="77">
        <v>58.674999999999997</v>
      </c>
      <c r="Q29" s="77">
        <v>50.414000000000001</v>
      </c>
      <c r="R29" s="77">
        <v>43.026000000000003</v>
      </c>
      <c r="S29" s="77">
        <v>32.670999999999999</v>
      </c>
      <c r="T29" s="77">
        <v>74.302999999999997</v>
      </c>
      <c r="U29" s="77">
        <v>17.475999999999999</v>
      </c>
      <c r="V29" s="77">
        <v>23.225000000000001</v>
      </c>
      <c r="W29" s="77">
        <v>19.308</v>
      </c>
      <c r="X29" s="77">
        <v>16.861000000000001</v>
      </c>
      <c r="Y29" s="77">
        <v>39.371000000000002</v>
      </c>
      <c r="Z29" s="78"/>
      <c r="AA29" s="79">
        <f>SUM(B29:Z29)</f>
        <v>1436.5340000000003</v>
      </c>
    </row>
    <row r="30" spans="1:27" ht="24.9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38</v>
      </c>
      <c r="B31" s="61">
        <f t="shared" ref="B31:AA31" si="4">SUM(B28:B30)</f>
        <v>42.395000000000003</v>
      </c>
      <c r="C31" s="62">
        <f t="shared" si="4"/>
        <v>122.983</v>
      </c>
      <c r="D31" s="62">
        <f t="shared" si="4"/>
        <v>113.956</v>
      </c>
      <c r="E31" s="62">
        <f t="shared" si="4"/>
        <v>98.885999999999996</v>
      </c>
      <c r="F31" s="62">
        <f t="shared" si="4"/>
        <v>58.494</v>
      </c>
      <c r="G31" s="62">
        <f t="shared" si="4"/>
        <v>72.906999999999996</v>
      </c>
      <c r="H31" s="62">
        <f t="shared" si="4"/>
        <v>60.835000000000001</v>
      </c>
      <c r="I31" s="62">
        <f t="shared" si="4"/>
        <v>32.442999999999998</v>
      </c>
      <c r="J31" s="62">
        <f t="shared" si="4"/>
        <v>66.534000000000006</v>
      </c>
      <c r="K31" s="62">
        <f t="shared" si="4"/>
        <v>71.256</v>
      </c>
      <c r="L31" s="62">
        <f t="shared" si="4"/>
        <v>91.346000000000004</v>
      </c>
      <c r="M31" s="62">
        <f t="shared" si="4"/>
        <v>102.511</v>
      </c>
      <c r="N31" s="62">
        <f t="shared" si="4"/>
        <v>65.156000000000006</v>
      </c>
      <c r="O31" s="62">
        <f t="shared" si="4"/>
        <v>61.502000000000002</v>
      </c>
      <c r="P31" s="62">
        <f t="shared" si="4"/>
        <v>58.674999999999997</v>
      </c>
      <c r="Q31" s="62">
        <f t="shared" si="4"/>
        <v>50.414000000000001</v>
      </c>
      <c r="R31" s="62">
        <f t="shared" si="4"/>
        <v>43.026000000000003</v>
      </c>
      <c r="S31" s="62">
        <f t="shared" si="4"/>
        <v>32.670999999999999</v>
      </c>
      <c r="T31" s="62">
        <f t="shared" si="4"/>
        <v>74.302999999999997</v>
      </c>
      <c r="U31" s="62">
        <f t="shared" si="4"/>
        <v>17.475999999999999</v>
      </c>
      <c r="V31" s="62">
        <f t="shared" si="4"/>
        <v>23.225000000000001</v>
      </c>
      <c r="W31" s="62">
        <f t="shared" si="4"/>
        <v>19.308</v>
      </c>
      <c r="X31" s="62">
        <f t="shared" si="4"/>
        <v>16.861000000000001</v>
      </c>
      <c r="Y31" s="62">
        <f t="shared" si="4"/>
        <v>39.371000000000002</v>
      </c>
      <c r="Z31" s="63">
        <f t="shared" si="4"/>
        <v>0</v>
      </c>
      <c r="AA31" s="64">
        <f t="shared" si="4"/>
        <v>1436.5340000000003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" customHeight="1" x14ac:dyDescent="0.25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" customHeight="1" x14ac:dyDescent="0.25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" customHeight="1" x14ac:dyDescent="0.25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44</v>
      </c>
      <c r="B38" s="98">
        <v>27.2</v>
      </c>
      <c r="C38" s="99">
        <v>35.700000000000003</v>
      </c>
      <c r="D38" s="99"/>
      <c r="E38" s="99"/>
      <c r="F38" s="99"/>
      <c r="G38" s="99"/>
      <c r="H38" s="99"/>
      <c r="I38" s="99">
        <v>152</v>
      </c>
      <c r="J38" s="99">
        <v>101.3</v>
      </c>
      <c r="K38" s="99"/>
      <c r="L38" s="99"/>
      <c r="M38" s="99">
        <v>65.7</v>
      </c>
      <c r="N38" s="99">
        <v>44.3</v>
      </c>
      <c r="O38" s="99">
        <v>19</v>
      </c>
      <c r="P38" s="99">
        <v>39.6</v>
      </c>
      <c r="Q38" s="99">
        <v>62.2</v>
      </c>
      <c r="R38" s="99">
        <v>60.3</v>
      </c>
      <c r="S38" s="99">
        <v>30.8</v>
      </c>
      <c r="T38" s="99"/>
      <c r="U38" s="99">
        <v>85.9</v>
      </c>
      <c r="V38" s="99">
        <v>50.3</v>
      </c>
      <c r="W38" s="99">
        <v>68.099999999999994</v>
      </c>
      <c r="X38" s="99">
        <v>126.4</v>
      </c>
      <c r="Y38" s="99">
        <v>27.7</v>
      </c>
      <c r="Z38" s="100"/>
      <c r="AA38" s="79">
        <f t="shared" si="5"/>
        <v>996.49999999999989</v>
      </c>
    </row>
    <row r="39" spans="1:27" ht="30" customHeight="1" thickBot="1" x14ac:dyDescent="0.3">
      <c r="A39" s="86" t="s">
        <v>45</v>
      </c>
      <c r="B39" s="87">
        <f t="shared" ref="B39:Z39" si="6">SUM(B34:B38)</f>
        <v>27.2</v>
      </c>
      <c r="C39" s="88">
        <f t="shared" si="6"/>
        <v>35.700000000000003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152</v>
      </c>
      <c r="J39" s="88">
        <f t="shared" si="6"/>
        <v>101.3</v>
      </c>
      <c r="K39" s="88">
        <f t="shared" si="6"/>
        <v>0</v>
      </c>
      <c r="L39" s="88">
        <f t="shared" si="6"/>
        <v>0</v>
      </c>
      <c r="M39" s="88">
        <f t="shared" si="6"/>
        <v>65.7</v>
      </c>
      <c r="N39" s="88">
        <f t="shared" si="6"/>
        <v>44.3</v>
      </c>
      <c r="O39" s="88">
        <f t="shared" si="6"/>
        <v>19</v>
      </c>
      <c r="P39" s="88">
        <f t="shared" si="6"/>
        <v>39.6</v>
      </c>
      <c r="Q39" s="88">
        <f t="shared" si="6"/>
        <v>62.2</v>
      </c>
      <c r="R39" s="88">
        <f t="shared" si="6"/>
        <v>60.3</v>
      </c>
      <c r="S39" s="88">
        <f t="shared" si="6"/>
        <v>30.8</v>
      </c>
      <c r="T39" s="88">
        <f t="shared" si="6"/>
        <v>0</v>
      </c>
      <c r="U39" s="88">
        <f t="shared" si="6"/>
        <v>85.9</v>
      </c>
      <c r="V39" s="88">
        <f t="shared" si="6"/>
        <v>50.3</v>
      </c>
      <c r="W39" s="88">
        <f t="shared" si="6"/>
        <v>68.099999999999994</v>
      </c>
      <c r="X39" s="88">
        <f t="shared" si="6"/>
        <v>126.4</v>
      </c>
      <c r="Y39" s="88">
        <f t="shared" si="6"/>
        <v>27.7</v>
      </c>
      <c r="Z39" s="89">
        <f t="shared" si="6"/>
        <v>0</v>
      </c>
      <c r="AA39" s="90">
        <f t="shared" si="5"/>
        <v>996.49999999999989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" customHeight="1" x14ac:dyDescent="0.25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" customHeight="1" x14ac:dyDescent="0.25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" customHeight="1" x14ac:dyDescent="0.25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44</v>
      </c>
      <c r="B46" s="98">
        <v>27.2</v>
      </c>
      <c r="C46" s="99">
        <v>35.700000000000003</v>
      </c>
      <c r="D46" s="99"/>
      <c r="E46" s="99"/>
      <c r="F46" s="99"/>
      <c r="G46" s="99"/>
      <c r="H46" s="99"/>
      <c r="I46" s="99">
        <v>152</v>
      </c>
      <c r="J46" s="99">
        <v>101.3</v>
      </c>
      <c r="K46" s="99"/>
      <c r="L46" s="99"/>
      <c r="M46" s="99">
        <v>65.7</v>
      </c>
      <c r="N46" s="99">
        <v>44.3</v>
      </c>
      <c r="O46" s="99">
        <v>19</v>
      </c>
      <c r="P46" s="99">
        <v>39.6</v>
      </c>
      <c r="Q46" s="99">
        <v>62.2</v>
      </c>
      <c r="R46" s="99">
        <v>60.3</v>
      </c>
      <c r="S46" s="99">
        <v>30.8</v>
      </c>
      <c r="T46" s="99"/>
      <c r="U46" s="99">
        <v>85.9</v>
      </c>
      <c r="V46" s="99">
        <v>50.3</v>
      </c>
      <c r="W46" s="99">
        <v>68.099999999999994</v>
      </c>
      <c r="X46" s="99">
        <v>126.4</v>
      </c>
      <c r="Y46" s="99">
        <v>27.7</v>
      </c>
      <c r="Z46" s="100"/>
      <c r="AA46" s="79">
        <f t="shared" si="7"/>
        <v>996.49999999999989</v>
      </c>
    </row>
    <row r="47" spans="1:27" ht="24.9" customHeight="1" x14ac:dyDescent="0.25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48</v>
      </c>
      <c r="B48" s="87">
        <f>SUM(B42:B47)</f>
        <v>27.2</v>
      </c>
      <c r="C48" s="88">
        <f t="shared" ref="C48:Z48" si="8">SUM(C42:C47)</f>
        <v>35.700000000000003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152</v>
      </c>
      <c r="J48" s="88">
        <f t="shared" si="8"/>
        <v>101.3</v>
      </c>
      <c r="K48" s="88">
        <f t="shared" si="8"/>
        <v>0</v>
      </c>
      <c r="L48" s="88">
        <f t="shared" si="8"/>
        <v>0</v>
      </c>
      <c r="M48" s="88">
        <f t="shared" si="8"/>
        <v>65.7</v>
      </c>
      <c r="N48" s="88">
        <f t="shared" si="8"/>
        <v>44.3</v>
      </c>
      <c r="O48" s="88">
        <f t="shared" si="8"/>
        <v>19</v>
      </c>
      <c r="P48" s="88">
        <f t="shared" si="8"/>
        <v>39.6</v>
      </c>
      <c r="Q48" s="88">
        <f t="shared" si="8"/>
        <v>62.2</v>
      </c>
      <c r="R48" s="88">
        <f t="shared" si="8"/>
        <v>60.3</v>
      </c>
      <c r="S48" s="88">
        <f t="shared" si="8"/>
        <v>30.8</v>
      </c>
      <c r="T48" s="88">
        <f t="shared" si="8"/>
        <v>0</v>
      </c>
      <c r="U48" s="88">
        <f t="shared" si="8"/>
        <v>85.9</v>
      </c>
      <c r="V48" s="88">
        <f t="shared" si="8"/>
        <v>50.3</v>
      </c>
      <c r="W48" s="88">
        <f t="shared" si="8"/>
        <v>68.099999999999994</v>
      </c>
      <c r="X48" s="88">
        <f t="shared" si="8"/>
        <v>126.4</v>
      </c>
      <c r="Y48" s="88">
        <f t="shared" si="8"/>
        <v>27.7</v>
      </c>
      <c r="Z48" s="89">
        <f t="shared" si="8"/>
        <v>0</v>
      </c>
      <c r="AA48" s="90">
        <f t="shared" si="7"/>
        <v>996.49999999999989</v>
      </c>
    </row>
    <row r="49" spans="1:27" ht="15.9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" customHeight="1" thickBot="1" x14ac:dyDescent="0.3">
      <c r="A51" s="86" t="s">
        <v>38</v>
      </c>
      <c r="B51" s="87">
        <f t="shared" ref="B51:Z51" si="10">SUM(B10:B15)+B25+B39</f>
        <v>69.594999999999999</v>
      </c>
      <c r="C51" s="88">
        <f t="shared" si="10"/>
        <v>158.68299999999999</v>
      </c>
      <c r="D51" s="88">
        <f t="shared" si="10"/>
        <v>113.95600000000002</v>
      </c>
      <c r="E51" s="88">
        <f t="shared" si="10"/>
        <v>98.88600000000001</v>
      </c>
      <c r="F51" s="88">
        <f t="shared" si="10"/>
        <v>58.494</v>
      </c>
      <c r="G51" s="88">
        <f t="shared" si="10"/>
        <v>72.906999999999996</v>
      </c>
      <c r="H51" s="88">
        <f t="shared" si="10"/>
        <v>60.835000000000008</v>
      </c>
      <c r="I51" s="88">
        <f t="shared" si="10"/>
        <v>184.44299999999998</v>
      </c>
      <c r="J51" s="88">
        <f t="shared" si="10"/>
        <v>167.834</v>
      </c>
      <c r="K51" s="88">
        <f t="shared" si="10"/>
        <v>71.256</v>
      </c>
      <c r="L51" s="88">
        <f t="shared" si="10"/>
        <v>91.346000000000004</v>
      </c>
      <c r="M51" s="88">
        <f t="shared" si="10"/>
        <v>168.21100000000001</v>
      </c>
      <c r="N51" s="88">
        <f t="shared" si="10"/>
        <v>109.456</v>
      </c>
      <c r="O51" s="88">
        <f t="shared" si="10"/>
        <v>80.50200000000001</v>
      </c>
      <c r="P51" s="88">
        <f t="shared" si="10"/>
        <v>98.275000000000006</v>
      </c>
      <c r="Q51" s="88">
        <f t="shared" si="10"/>
        <v>112.614</v>
      </c>
      <c r="R51" s="88">
        <f t="shared" si="10"/>
        <v>103.32600000000001</v>
      </c>
      <c r="S51" s="88">
        <f t="shared" si="10"/>
        <v>63.471000000000004</v>
      </c>
      <c r="T51" s="88">
        <f t="shared" si="10"/>
        <v>74.302999999999997</v>
      </c>
      <c r="U51" s="88">
        <f t="shared" si="10"/>
        <v>103.376</v>
      </c>
      <c r="V51" s="88">
        <f t="shared" si="10"/>
        <v>73.525000000000006</v>
      </c>
      <c r="W51" s="88">
        <f t="shared" si="10"/>
        <v>87.407999999999987</v>
      </c>
      <c r="X51" s="88">
        <f t="shared" si="10"/>
        <v>143.261</v>
      </c>
      <c r="Y51" s="88">
        <f t="shared" si="10"/>
        <v>67.070999999999998</v>
      </c>
      <c r="Z51" s="89">
        <f t="shared" si="10"/>
        <v>0</v>
      </c>
      <c r="AA51" s="104">
        <f>SUM(B51:Z51)</f>
        <v>2433.0340000000001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">
      <c r="A2" s="6">
        <v>45067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27.2</v>
      </c>
      <c r="C4" s="18">
        <v>35.700000000000003</v>
      </c>
      <c r="D4" s="18">
        <v>-65.2</v>
      </c>
      <c r="E4" s="18">
        <v>-71.3</v>
      </c>
      <c r="F4" s="18">
        <v>-22.4</v>
      </c>
      <c r="G4" s="18">
        <v>-66</v>
      </c>
      <c r="H4" s="18">
        <v>-52.3</v>
      </c>
      <c r="I4" s="18">
        <v>152</v>
      </c>
      <c r="J4" s="18">
        <v>101.3</v>
      </c>
      <c r="K4" s="18">
        <v>-41.6</v>
      </c>
      <c r="L4" s="18">
        <v>-12.8</v>
      </c>
      <c r="M4" s="18">
        <v>65.7</v>
      </c>
      <c r="N4" s="18">
        <v>44.3</v>
      </c>
      <c r="O4" s="18">
        <v>19</v>
      </c>
      <c r="P4" s="18">
        <v>39.6</v>
      </c>
      <c r="Q4" s="18">
        <v>62.2</v>
      </c>
      <c r="R4" s="18">
        <v>60.3</v>
      </c>
      <c r="S4" s="18">
        <v>30.8</v>
      </c>
      <c r="T4" s="18">
        <v>-13.1</v>
      </c>
      <c r="U4" s="18">
        <v>85.9</v>
      </c>
      <c r="V4" s="18">
        <v>50.3</v>
      </c>
      <c r="W4" s="18">
        <v>68.099999999999994</v>
      </c>
      <c r="X4" s="18">
        <v>126.4</v>
      </c>
      <c r="Y4" s="18">
        <v>27.7</v>
      </c>
      <c r="Z4" s="19"/>
      <c r="AA4" s="111">
        <f>SUM(B4:Z4)</f>
        <v>651.79999999999995</v>
      </c>
    </row>
    <row r="5" spans="1:27" ht="24.9" customHeight="1" thickBot="1" x14ac:dyDescent="0.3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" customHeight="1" x14ac:dyDescent="0.25">
      <c r="A7" s="26" t="s">
        <v>3</v>
      </c>
      <c r="B7" s="116">
        <v>86</v>
      </c>
      <c r="C7" s="117">
        <v>87.5</v>
      </c>
      <c r="D7" s="117">
        <v>80.010000000000005</v>
      </c>
      <c r="E7" s="117">
        <v>77.5</v>
      </c>
      <c r="F7" s="117">
        <v>77.599999999999994</v>
      </c>
      <c r="G7" s="117">
        <v>77</v>
      </c>
      <c r="H7" s="117">
        <v>72</v>
      </c>
      <c r="I7" s="117">
        <v>57</v>
      </c>
      <c r="J7" s="117">
        <v>37.9</v>
      </c>
      <c r="K7" s="117">
        <v>30</v>
      </c>
      <c r="L7" s="117">
        <v>15.3</v>
      </c>
      <c r="M7" s="117">
        <v>13</v>
      </c>
      <c r="N7" s="117">
        <v>13</v>
      </c>
      <c r="O7" s="117">
        <v>4.5</v>
      </c>
      <c r="P7" s="117">
        <v>12</v>
      </c>
      <c r="Q7" s="117">
        <v>40.06</v>
      </c>
      <c r="R7" s="117">
        <v>39</v>
      </c>
      <c r="S7" s="117">
        <v>59.9</v>
      </c>
      <c r="T7" s="117">
        <v>100.38</v>
      </c>
      <c r="U7" s="117">
        <v>109.22</v>
      </c>
      <c r="V7" s="117">
        <v>129.37</v>
      </c>
      <c r="W7" s="117">
        <v>107.81</v>
      </c>
      <c r="X7" s="117">
        <v>113.06</v>
      </c>
      <c r="Y7" s="117">
        <v>90.36</v>
      </c>
      <c r="Z7" s="118"/>
      <c r="AA7" s="119">
        <f>IF(SUM(B7:Z7)&lt;&gt;0,AVERAGEIF(B7:Z7,"&lt;&gt;"""),"")</f>
        <v>63.727916666666651</v>
      </c>
    </row>
    <row r="8" spans="1:27" ht="24.9" customHeight="1" thickBot="1" x14ac:dyDescent="0.3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" customHeight="1" x14ac:dyDescent="0.25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" customHeight="1" x14ac:dyDescent="0.25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" customHeight="1" x14ac:dyDescent="0.25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" customHeight="1" x14ac:dyDescent="0.25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" customHeight="1" x14ac:dyDescent="0.25">
      <c r="A15" s="97" t="s">
        <v>31</v>
      </c>
      <c r="B15" s="128"/>
      <c r="C15" s="133"/>
      <c r="D15" s="133">
        <v>65.2</v>
      </c>
      <c r="E15" s="133">
        <v>71.3</v>
      </c>
      <c r="F15" s="133">
        <v>22.4</v>
      </c>
      <c r="G15" s="133">
        <v>66</v>
      </c>
      <c r="H15" s="133">
        <v>52.3</v>
      </c>
      <c r="I15" s="133"/>
      <c r="J15" s="133"/>
      <c r="K15" s="133">
        <v>41.6</v>
      </c>
      <c r="L15" s="133">
        <v>12.8</v>
      </c>
      <c r="M15" s="133"/>
      <c r="N15" s="133"/>
      <c r="O15" s="133"/>
      <c r="P15" s="133"/>
      <c r="Q15" s="133"/>
      <c r="R15" s="133"/>
      <c r="S15" s="133"/>
      <c r="T15" s="133">
        <v>13.1</v>
      </c>
      <c r="U15" s="133"/>
      <c r="V15" s="133"/>
      <c r="W15" s="133"/>
      <c r="X15" s="133"/>
      <c r="Y15" s="133"/>
      <c r="Z15" s="131"/>
      <c r="AA15" s="132">
        <f t="shared" si="0"/>
        <v>344.70000000000005</v>
      </c>
    </row>
    <row r="16" spans="1:27" ht="30" customHeight="1" thickBot="1" x14ac:dyDescent="0.3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65.2</v>
      </c>
      <c r="E16" s="135">
        <f t="shared" si="1"/>
        <v>71.3</v>
      </c>
      <c r="F16" s="135">
        <f t="shared" si="1"/>
        <v>22.4</v>
      </c>
      <c r="G16" s="135">
        <f t="shared" si="1"/>
        <v>66</v>
      </c>
      <c r="H16" s="135">
        <f t="shared" si="1"/>
        <v>52.3</v>
      </c>
      <c r="I16" s="135">
        <f t="shared" si="1"/>
        <v>0</v>
      </c>
      <c r="J16" s="135">
        <f t="shared" si="1"/>
        <v>0</v>
      </c>
      <c r="K16" s="135">
        <f t="shared" si="1"/>
        <v>41.6</v>
      </c>
      <c r="L16" s="135">
        <f t="shared" si="1"/>
        <v>12.8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13.1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344.70000000000005</v>
      </c>
    </row>
    <row r="17" spans="1:27" ht="18" customHeight="1" thickBot="1" x14ac:dyDescent="0.3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" customHeight="1" x14ac:dyDescent="0.25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" customHeight="1" x14ac:dyDescent="0.25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" customHeight="1" x14ac:dyDescent="0.25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" customHeight="1" x14ac:dyDescent="0.25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" customHeight="1" x14ac:dyDescent="0.25">
      <c r="A23" s="97" t="s">
        <v>44</v>
      </c>
      <c r="B23" s="128">
        <v>27.2</v>
      </c>
      <c r="C23" s="133">
        <v>35.700000000000003</v>
      </c>
      <c r="D23" s="133"/>
      <c r="E23" s="133"/>
      <c r="F23" s="133"/>
      <c r="G23" s="133"/>
      <c r="H23" s="133"/>
      <c r="I23" s="133">
        <v>152</v>
      </c>
      <c r="J23" s="133">
        <v>101.3</v>
      </c>
      <c r="K23" s="133"/>
      <c r="L23" s="133"/>
      <c r="M23" s="133">
        <v>65.7</v>
      </c>
      <c r="N23" s="133">
        <v>44.3</v>
      </c>
      <c r="O23" s="133">
        <v>19</v>
      </c>
      <c r="P23" s="133">
        <v>39.6</v>
      </c>
      <c r="Q23" s="133">
        <v>62.2</v>
      </c>
      <c r="R23" s="133">
        <v>60.3</v>
      </c>
      <c r="S23" s="133">
        <v>30.8</v>
      </c>
      <c r="T23" s="133"/>
      <c r="U23" s="133">
        <v>85.9</v>
      </c>
      <c r="V23" s="133">
        <v>50.3</v>
      </c>
      <c r="W23" s="133">
        <v>68.099999999999994</v>
      </c>
      <c r="X23" s="133">
        <v>126.4</v>
      </c>
      <c r="Y23" s="133">
        <v>27.7</v>
      </c>
      <c r="Z23" s="131"/>
      <c r="AA23" s="132">
        <f t="shared" si="2"/>
        <v>996.49999999999989</v>
      </c>
    </row>
    <row r="24" spans="1:27" ht="30" customHeight="1" thickBot="1" x14ac:dyDescent="0.3">
      <c r="A24" s="86" t="s">
        <v>48</v>
      </c>
      <c r="B24" s="134">
        <f t="shared" ref="B24:Z24" si="3">IF(LEN(B$2)&gt;0,SUM(B19:B23),"")</f>
        <v>27.2</v>
      </c>
      <c r="C24" s="135">
        <f t="shared" si="3"/>
        <v>35.700000000000003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152</v>
      </c>
      <c r="J24" s="135">
        <f t="shared" si="3"/>
        <v>101.3</v>
      </c>
      <c r="K24" s="135">
        <f t="shared" si="3"/>
        <v>0</v>
      </c>
      <c r="L24" s="135">
        <f t="shared" si="3"/>
        <v>0</v>
      </c>
      <c r="M24" s="135">
        <f t="shared" si="3"/>
        <v>65.7</v>
      </c>
      <c r="N24" s="135">
        <f t="shared" si="3"/>
        <v>44.3</v>
      </c>
      <c r="O24" s="135">
        <f t="shared" si="3"/>
        <v>19</v>
      </c>
      <c r="P24" s="135">
        <f t="shared" si="3"/>
        <v>39.6</v>
      </c>
      <c r="Q24" s="135">
        <f t="shared" si="3"/>
        <v>62.2</v>
      </c>
      <c r="R24" s="135">
        <f t="shared" si="3"/>
        <v>60.3</v>
      </c>
      <c r="S24" s="135">
        <f t="shared" si="3"/>
        <v>30.8</v>
      </c>
      <c r="T24" s="135">
        <f t="shared" si="3"/>
        <v>0</v>
      </c>
      <c r="U24" s="135">
        <f t="shared" si="3"/>
        <v>85.9</v>
      </c>
      <c r="V24" s="135">
        <f t="shared" si="3"/>
        <v>50.3</v>
      </c>
      <c r="W24" s="135">
        <f t="shared" si="3"/>
        <v>68.099999999999994</v>
      </c>
      <c r="X24" s="135">
        <f t="shared" si="3"/>
        <v>126.4</v>
      </c>
      <c r="Y24" s="135">
        <f t="shared" si="3"/>
        <v>27.7</v>
      </c>
      <c r="Z24" s="136" t="str">
        <f t="shared" si="3"/>
        <v/>
      </c>
      <c r="AA24" s="90">
        <f t="shared" si="2"/>
        <v>996.49999999999989</v>
      </c>
    </row>
    <row r="25" spans="1:27" ht="15.9" customHeight="1" x14ac:dyDescent="0.25"/>
    <row r="28" spans="1:27" x14ac:dyDescent="0.25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5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2023-05-20T20:20:58Z</dcterms:created>
  <dcterms:modified xsi:type="dcterms:W3CDTF">2023-05-20T20:20:59Z</dcterms:modified>
</cp:coreProperties>
</file>