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<sst xmlns="http://schemas.openxmlformats.org/spreadsheetml/2006/main" count="117" uniqueCount="53">
  <si>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19/05/2023 23:18:14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</si>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</sst>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A7-4498-991F-263CD3042F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A7-4498-991F-263CD3042F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2.1480000000000001</c:v>
                </c:pt>
                <c:pt idx="17">
                  <c:v>16.509</c:v>
                </c:pt>
                <c:pt idx="18">
                  <c:v>37.848999999999997</c:v>
                </c:pt>
                <c:pt idx="19">
                  <c:v>69.933999999999997</c:v>
                </c:pt>
                <c:pt idx="20">
                  <c:v>39.326999999999998</c:v>
                </c:pt>
                <c:pt idx="21">
                  <c:v>107.01300000000001</c:v>
                </c:pt>
                <c:pt idx="22">
                  <c:v>90.483000000000004</c:v>
                </c:pt>
                <c:pt idx="23">
                  <c:v>32.097999999999999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A7-4498-991F-263CD3042F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22.9</c:v>
                </c:pt>
                <c:pt idx="2">
                  <c:v>18.100000000000001</c:v>
                </c:pt>
                <c:pt idx="3">
                  <c:v>8.9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A7-4498-991F-263CD3042F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14.073</c:v>
                </c:pt>
                <c:pt idx="1">
                  <c:v>16.006</c:v>
                </c:pt>
                <c:pt idx="2">
                  <c:v>23.467999999999996</c:v>
                </c:pt>
                <c:pt idx="3">
                  <c:v>53.336000000000006</c:v>
                </c:pt>
                <c:pt idx="4">
                  <c:v>90.519000000000005</c:v>
                </c:pt>
                <c:pt idx="5">
                  <c:v>96.651999999999987</c:v>
                </c:pt>
                <c:pt idx="6">
                  <c:v>33.017999999999994</c:v>
                </c:pt>
                <c:pt idx="7">
                  <c:v>13.411999999999999</c:v>
                </c:pt>
                <c:pt idx="8">
                  <c:v>6.8339999999999996</c:v>
                </c:pt>
                <c:pt idx="9">
                  <c:v>22.702999999999999</c:v>
                </c:pt>
                <c:pt idx="10">
                  <c:v>41.039000000000001</c:v>
                </c:pt>
                <c:pt idx="11">
                  <c:v>43.512</c:v>
                </c:pt>
                <c:pt idx="12">
                  <c:v>8.4809999999999999</c:v>
                </c:pt>
                <c:pt idx="13">
                  <c:v>8.2360000000000007</c:v>
                </c:pt>
                <c:pt idx="14">
                  <c:v>15.015000000000001</c:v>
                </c:pt>
                <c:pt idx="15">
                  <c:v>13.163</c:v>
                </c:pt>
                <c:pt idx="16">
                  <c:v>20.913</c:v>
                </c:pt>
                <c:pt idx="17">
                  <c:v>4.4779999999999998</c:v>
                </c:pt>
                <c:pt idx="18">
                  <c:v>23.198</c:v>
                </c:pt>
                <c:pt idx="19">
                  <c:v>33.004999999999995</c:v>
                </c:pt>
                <c:pt idx="20">
                  <c:v>59.405000000000001</c:v>
                </c:pt>
                <c:pt idx="21">
                  <c:v>25.147000000000002</c:v>
                </c:pt>
                <c:pt idx="22">
                  <c:v>7.0910000000000002</c:v>
                </c:pt>
                <c:pt idx="23">
                  <c:v>28.387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A7-4498-991F-263CD3042F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A7-4498-991F-263CD3042F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A7-4498-991F-263CD3042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58.817</c:v>
                </c:pt>
                <c:pt idx="1">
                  <c:v>55.112999999999992</c:v>
                </c:pt>
                <c:pt idx="2">
                  <c:v>54.528999999999996</c:v>
                </c:pt>
                <c:pt idx="3">
                  <c:v>75.903999999999996</c:v>
                </c:pt>
                <c:pt idx="4">
                  <c:v>104.81399999999999</c:v>
                </c:pt>
                <c:pt idx="5">
                  <c:v>111.215</c:v>
                </c:pt>
                <c:pt idx="6">
                  <c:v>47.822000000000003</c:v>
                </c:pt>
                <c:pt idx="7">
                  <c:v>29.930000000000003</c:v>
                </c:pt>
                <c:pt idx="8">
                  <c:v>25.217999999999996</c:v>
                </c:pt>
                <c:pt idx="9">
                  <c:v>43.927</c:v>
                </c:pt>
                <c:pt idx="10">
                  <c:v>57.655000000000001</c:v>
                </c:pt>
                <c:pt idx="11">
                  <c:v>65.153999999999982</c:v>
                </c:pt>
                <c:pt idx="12">
                  <c:v>11.647</c:v>
                </c:pt>
                <c:pt idx="13">
                  <c:v>12.153</c:v>
                </c:pt>
                <c:pt idx="14">
                  <c:v>18.738000000000003</c:v>
                </c:pt>
                <c:pt idx="15">
                  <c:v>15.662000000000001</c:v>
                </c:pt>
                <c:pt idx="16">
                  <c:v>23.492999999999999</c:v>
                </c:pt>
                <c:pt idx="17">
                  <c:v>23.335000000000001</c:v>
                </c:pt>
                <c:pt idx="18">
                  <c:v>62.021000000000001</c:v>
                </c:pt>
                <c:pt idx="19">
                  <c:v>107.63499999999999</c:v>
                </c:pt>
                <c:pt idx="20">
                  <c:v>107.773</c:v>
                </c:pt>
                <c:pt idx="21">
                  <c:v>132.34300000000002</c:v>
                </c:pt>
                <c:pt idx="22">
                  <c:v>98.164999999999992</c:v>
                </c:pt>
                <c:pt idx="23">
                  <c:v>61.221000000000004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A7-4498-991F-263CD3042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106.96</c:v>
                </c:pt>
                <c:pt idx="1">
                  <c:v>100</c:v>
                </c:pt>
                <c:pt idx="2">
                  <c:v>98.98</c:v>
                </c:pt>
                <c:pt idx="3">
                  <c:v>86.19</c:v>
                </c:pt>
                <c:pt idx="4">
                  <c:v>84.14</c:v>
                </c:pt>
                <c:pt idx="5">
                  <c:v>90.5</c:v>
                </c:pt>
                <c:pt idx="6">
                  <c:v>86</c:v>
                </c:pt>
                <c:pt idx="7">
                  <c:v>82.5</c:v>
                </c:pt>
                <c:pt idx="8">
                  <c:v>55.99</c:v>
                </c:pt>
                <c:pt idx="9">
                  <c:v>37.54</c:v>
                </c:pt>
                <c:pt idx="10">
                  <c:v>5.79</c:v>
                </c:pt>
                <c:pt idx="11">
                  <c:v>2.5</c:v>
                </c:pt>
                <c:pt idx="12">
                  <c:v>-1.65</c:v>
                </c:pt>
                <c:pt idx="13">
                  <c:v>-2.5</c:v>
                </c:pt>
                <c:pt idx="14">
                  <c:v>0</c:v>
                </c:pt>
                <c:pt idx="15">
                  <c:v>0</c:v>
                </c:pt>
                <c:pt idx="16">
                  <c:v>57.49</c:v>
                </c:pt>
                <c:pt idx="17">
                  <c:v>100.31</c:v>
                </c:pt>
                <c:pt idx="18">
                  <c:v>108.31</c:v>
                </c:pt>
                <c:pt idx="19">
                  <c:v>116</c:v>
                </c:pt>
                <c:pt idx="20">
                  <c:v>110</c:v>
                </c:pt>
                <c:pt idx="21">
                  <c:v>103.82</c:v>
                </c:pt>
                <c:pt idx="22">
                  <c:v>104.66</c:v>
                </c:pt>
                <c:pt idx="23">
                  <c:v>101.14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A7-4498-991F-263CD3042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58.798999999999999</v>
      </c>
      <c r="C4" s="18">
        <v>55.08400000000001</v>
      </c>
      <c r="D4" s="18">
        <v>54.574000000000005</v>
      </c>
      <c r="E4" s="18">
        <v>75.900999999999996</v>
      </c>
      <c r="F4" s="18">
        <v>104.79600000000001</v>
      </c>
      <c r="G4" s="18">
        <v>111.23999999999998</v>
      </c>
      <c r="H4" s="18">
        <v>47.822000000000003</v>
      </c>
      <c r="I4" s="18">
        <v>29.929999999999996</v>
      </c>
      <c r="J4" s="18">
        <v>25.218</v>
      </c>
      <c r="K4" s="18">
        <v>43.927</v>
      </c>
      <c r="L4" s="18">
        <v>57.654999999999994</v>
      </c>
      <c r="M4" s="18">
        <v>65.154000000000011</v>
      </c>
      <c r="N4" s="18">
        <v>11.647</v>
      </c>
      <c r="O4" s="18">
        <v>12.153</v>
      </c>
      <c r="P4" s="18">
        <v>18.738000000000003</v>
      </c>
      <c r="Q4" s="18">
        <v>15.661999999999999</v>
      </c>
      <c r="R4" s="18">
        <v>23.493000000000002</v>
      </c>
      <c r="S4" s="18">
        <v>23.334999999999997</v>
      </c>
      <c r="T4" s="18">
        <v>62.001999999999981</v>
      </c>
      <c r="U4" s="18">
        <v>107.633</v>
      </c>
      <c r="V4" s="18">
        <v>107.77600000000001</v>
      </c>
      <c r="W4" s="18">
        <v>132.35100000000003</v>
      </c>
      <c r="X4" s="18">
        <v>98.132000000000005</v>
      </c>
      <c r="Y4" s="18">
        <v>61.177</v>
      </c>
      <c r="Z4" s="19"/>
      <c r="AA4" s="20">
        <f>SUM(B4:Z4)</f>
        <v>1404.1990000000003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106.96</v>
      </c>
      <c r="C7" s="28">
        <v>100</v>
      </c>
      <c r="D7" s="28">
        <v>98.98</v>
      </c>
      <c r="E7" s="28">
        <v>86.19</v>
      </c>
      <c r="F7" s="28">
        <v>84.14</v>
      </c>
      <c r="G7" s="28">
        <v>90.5</v>
      </c>
      <c r="H7" s="28">
        <v>86</v>
      </c>
      <c r="I7" s="28">
        <v>82.5</v>
      </c>
      <c r="J7" s="28">
        <v>55.99</v>
      </c>
      <c r="K7" s="28">
        <v>37.54</v>
      </c>
      <c r="L7" s="28">
        <v>5.79</v>
      </c>
      <c r="M7" s="28">
        <v>2.5</v>
      </c>
      <c r="N7" s="28">
        <v>-1.65</v>
      </c>
      <c r="O7" s="28">
        <v>-2.5</v>
      </c>
      <c r="P7" s="28">
        <v>0</v>
      </c>
      <c r="Q7" s="28">
        <v>0</v>
      </c>
      <c r="R7" s="28">
        <v>57.49</v>
      </c>
      <c r="S7" s="28">
        <v>100.31</v>
      </c>
      <c r="T7" s="28">
        <v>108.31</v>
      </c>
      <c r="U7" s="28">
        <v>116</v>
      </c>
      <c r="V7" s="28">
        <v>110</v>
      </c>
      <c r="W7" s="28">
        <v>103.82</v>
      </c>
      <c r="X7" s="28">
        <v>104.66</v>
      </c>
      <c r="Y7" s="28">
        <v>101.14</v>
      </c>
      <c r="Z7" s="29"/>
      <c r="AA7" s="30">
        <f>IF(SUM(B7:Z7)&lt;&gt;0,AVERAGEIF(B7:Z7,"&lt;&gt;"""),"")</f>
        <v>68.111249999999998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2.1480000000000001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16.509</v>
      </c>
      <c r="T12" s="52">
        <v>37.848999999999997</v>
      </c>
      <c r="U12" s="52">
        <v>69.933999999999997</v>
      </c>
      <c r="V12" s="52">
        <v>39.326999999999998</v>
      </c>
      <c r="W12" s="52">
        <v>107.01300000000001</v>
      </c>
      <c r="X12" s="52">
        <v>90.483000000000004</v>
      </c>
      <c r="Y12" s="52">
        <v>32.097999999999999</v>
      </c>
      <c r="Z12" s="53"/>
      <c r="AA12" s="54">
        <f t="shared" si="0"/>
        <v>425.36099999999999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14.073</v>
      </c>
      <c r="C14" s="57">
        <v>16.006</v>
      </c>
      <c r="D14" s="57">
        <v>23.467999999999996</v>
      </c>
      <c r="E14" s="57">
        <v>53.336000000000006</v>
      </c>
      <c r="F14" s="57">
        <v>90.519000000000005</v>
      </c>
      <c r="G14" s="57">
        <v>96.651999999999987</v>
      </c>
      <c r="H14" s="57">
        <v>33.017999999999994</v>
      </c>
      <c r="I14" s="57">
        <v>13.411999999999999</v>
      </c>
      <c r="J14" s="57">
        <v>6.8339999999999996</v>
      </c>
      <c r="K14" s="57">
        <v>22.702999999999999</v>
      </c>
      <c r="L14" s="57">
        <v>41.039000000000001</v>
      </c>
      <c r="M14" s="57">
        <v>43.512</v>
      </c>
      <c r="N14" s="57">
        <v>8.4809999999999999</v>
      </c>
      <c r="O14" s="57">
        <v>8.2360000000000007</v>
      </c>
      <c r="P14" s="57">
        <v>15.015000000000001</v>
      </c>
      <c r="Q14" s="57">
        <v>13.163</v>
      </c>
      <c r="R14" s="57">
        <v>20.913</v>
      </c>
      <c r="S14" s="57">
        <v>4.4779999999999998</v>
      </c>
      <c r="T14" s="57">
        <v>23.198</v>
      </c>
      <c r="U14" s="57">
        <v>33.004999999999995</v>
      </c>
      <c r="V14" s="57">
        <v>59.405000000000001</v>
      </c>
      <c r="W14" s="57">
        <v>25.147000000000002</v>
      </c>
      <c r="X14" s="57">
        <v>7.0910000000000002</v>
      </c>
      <c r="Y14" s="57">
        <v>28.387</v>
      </c>
      <c r="Z14" s="58"/>
      <c r="AA14" s="59">
        <f t="shared" si="0"/>
        <v>701.09099999999989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44.073</v>
      </c>
      <c r="C16" s="62">
        <f t="shared" ref="C16:Z16" si="1">IF(LEN(C$2)&gt;0,SUM(C10:C15),"")</f>
        <v>18.154</v>
      </c>
      <c r="D16" s="62">
        <f t="shared" si="1"/>
        <v>23.467999999999996</v>
      </c>
      <c r="E16" s="62">
        <f t="shared" si="1"/>
        <v>53.336000000000006</v>
      </c>
      <c r="F16" s="62">
        <f t="shared" si="1"/>
        <v>90.519000000000005</v>
      </c>
      <c r="G16" s="62">
        <f t="shared" si="1"/>
        <v>96.651999999999987</v>
      </c>
      <c r="H16" s="62">
        <f t="shared" si="1"/>
        <v>33.017999999999994</v>
      </c>
      <c r="I16" s="62">
        <f t="shared" si="1"/>
        <v>13.411999999999999</v>
      </c>
      <c r="J16" s="62">
        <f t="shared" si="1"/>
        <v>6.8339999999999996</v>
      </c>
      <c r="K16" s="62">
        <f t="shared" si="1"/>
        <v>22.702999999999999</v>
      </c>
      <c r="L16" s="62">
        <f t="shared" si="1"/>
        <v>41.039000000000001</v>
      </c>
      <c r="M16" s="62">
        <f t="shared" si="1"/>
        <v>43.512</v>
      </c>
      <c r="N16" s="62">
        <f t="shared" si="1"/>
        <v>8.4809999999999999</v>
      </c>
      <c r="O16" s="62">
        <f t="shared" si="1"/>
        <v>8.2360000000000007</v>
      </c>
      <c r="P16" s="62">
        <f t="shared" si="1"/>
        <v>15.015000000000001</v>
      </c>
      <c r="Q16" s="62">
        <f t="shared" si="1"/>
        <v>13.163</v>
      </c>
      <c r="R16" s="62">
        <f t="shared" si="1"/>
        <v>20.913</v>
      </c>
      <c r="S16" s="62">
        <f t="shared" si="1"/>
        <v>20.987000000000002</v>
      </c>
      <c r="T16" s="62">
        <f t="shared" si="1"/>
        <v>61.046999999999997</v>
      </c>
      <c r="U16" s="62">
        <f t="shared" si="1"/>
        <v>102.93899999999999</v>
      </c>
      <c r="V16" s="62">
        <f t="shared" si="1"/>
        <v>98.731999999999999</v>
      </c>
      <c r="W16" s="62">
        <f t="shared" si="1"/>
        <v>132.16</v>
      </c>
      <c r="X16" s="62">
        <f t="shared" si="1"/>
        <v>97.573999999999998</v>
      </c>
      <c r="Y16" s="62">
        <f t="shared" si="1"/>
        <v>60.484999999999999</v>
      </c>
      <c r="Z16" s="63" t="str">
        <f t="shared" si="1"/>
        <v/>
      </c>
      <c r="AA16" s="64">
        <f>SUM(AA10:AA15)</f>
        <v>1126.4519999999998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5.8330000000000002</v>
      </c>
      <c r="C20" s="77">
        <v>5.7009999999999996</v>
      </c>
      <c r="D20" s="77">
        <v>5.5289999999999999</v>
      </c>
      <c r="E20" s="77">
        <v>5.4340000000000002</v>
      </c>
      <c r="F20" s="77">
        <v>5.2359999999999998</v>
      </c>
      <c r="G20" s="77">
        <v>5.3</v>
      </c>
      <c r="H20" s="77">
        <v>5.8120000000000003</v>
      </c>
      <c r="I20" s="77">
        <v>6.0279999999999996</v>
      </c>
      <c r="J20" s="77">
        <v>6.1020000000000003</v>
      </c>
      <c r="K20" s="77">
        <v>6.024</v>
      </c>
      <c r="L20" s="77">
        <v>2.4340000000000002</v>
      </c>
      <c r="M20" s="77">
        <v>3.45</v>
      </c>
      <c r="N20" s="77"/>
      <c r="O20" s="77"/>
      <c r="P20" s="77"/>
      <c r="Q20" s="77"/>
      <c r="R20" s="77"/>
      <c r="S20" s="77">
        <v>0.998</v>
      </c>
      <c r="T20" s="77">
        <v>0.4</v>
      </c>
      <c r="U20" s="77">
        <v>1.681</v>
      </c>
      <c r="V20" s="77">
        <v>8.6519999999999992</v>
      </c>
      <c r="W20" s="77"/>
      <c r="X20" s="77"/>
      <c r="Y20" s="77"/>
      <c r="Z20" s="78"/>
      <c r="AA20" s="79">
        <f t="shared" si="2"/>
        <v>74.61399999999999</v>
      </c>
    </row>
    <row r="21" spans="1:27" ht="24.95" customHeight="1" x14ac:dyDescent="0.2">
      <c r="A21" s="75" t="s">
        <v>16</v>
      </c>
      <c r="B21" s="80">
        <v>8.8930000000000007</v>
      </c>
      <c r="C21" s="81">
        <v>8.3290000000000006</v>
      </c>
      <c r="D21" s="81">
        <v>7.4770000000000003</v>
      </c>
      <c r="E21" s="81">
        <v>8.2309999999999999</v>
      </c>
      <c r="F21" s="81">
        <v>9.0410000000000004</v>
      </c>
      <c r="G21" s="81">
        <v>9.2880000000000003</v>
      </c>
      <c r="H21" s="81">
        <v>8.9920000000000009</v>
      </c>
      <c r="I21" s="81">
        <v>10.49</v>
      </c>
      <c r="J21" s="81">
        <v>12.282</v>
      </c>
      <c r="K21" s="81">
        <v>15.200000000000001</v>
      </c>
      <c r="L21" s="81">
        <v>14.181999999999999</v>
      </c>
      <c r="M21" s="81">
        <v>18.192</v>
      </c>
      <c r="N21" s="81">
        <v>3.1659999999999999</v>
      </c>
      <c r="O21" s="81">
        <v>3.9169999999999998</v>
      </c>
      <c r="P21" s="81">
        <v>3.7229999999999999</v>
      </c>
      <c r="Q21" s="81">
        <v>2.4989999999999997</v>
      </c>
      <c r="R21" s="81">
        <v>2.58</v>
      </c>
      <c r="S21" s="81">
        <v>1.35</v>
      </c>
      <c r="T21" s="81">
        <v>0.55500000000000005</v>
      </c>
      <c r="U21" s="81">
        <v>3.0129999999999999</v>
      </c>
      <c r="V21" s="81">
        <v>0.39200000000000002</v>
      </c>
      <c r="W21" s="81">
        <v>0.191</v>
      </c>
      <c r="X21" s="81">
        <v>0.55800000000000005</v>
      </c>
      <c r="Y21" s="81">
        <v>0.69199999999999995</v>
      </c>
      <c r="Z21" s="78"/>
      <c r="AA21" s="79">
        <f t="shared" si="2"/>
        <v>153.23300000000003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14.726000000000001</v>
      </c>
      <c r="C25" s="88">
        <f t="shared" ref="C25:Z25" si="3">IF(LEN(C$2)&gt;0,SUM(C19:C24),"")</f>
        <v>14.030000000000001</v>
      </c>
      <c r="D25" s="88">
        <f t="shared" si="3"/>
        <v>13.006</v>
      </c>
      <c r="E25" s="88">
        <f t="shared" si="3"/>
        <v>13.664999999999999</v>
      </c>
      <c r="F25" s="88">
        <f t="shared" si="3"/>
        <v>14.277000000000001</v>
      </c>
      <c r="G25" s="88">
        <f t="shared" si="3"/>
        <v>14.588000000000001</v>
      </c>
      <c r="H25" s="88">
        <f t="shared" si="3"/>
        <v>14.804000000000002</v>
      </c>
      <c r="I25" s="88">
        <f t="shared" si="3"/>
        <v>16.518000000000001</v>
      </c>
      <c r="J25" s="88">
        <f t="shared" si="3"/>
        <v>18.384</v>
      </c>
      <c r="K25" s="88">
        <f t="shared" si="3"/>
        <v>21.224</v>
      </c>
      <c r="L25" s="88">
        <f t="shared" si="3"/>
        <v>16.616</v>
      </c>
      <c r="M25" s="88">
        <f t="shared" si="3"/>
        <v>21.641999999999999</v>
      </c>
      <c r="N25" s="88">
        <f t="shared" si="3"/>
        <v>3.1659999999999999</v>
      </c>
      <c r="O25" s="88">
        <f t="shared" si="3"/>
        <v>3.9169999999999998</v>
      </c>
      <c r="P25" s="88">
        <f t="shared" si="3"/>
        <v>3.7229999999999999</v>
      </c>
      <c r="Q25" s="88">
        <f t="shared" si="3"/>
        <v>2.4989999999999997</v>
      </c>
      <c r="R25" s="88">
        <f t="shared" si="3"/>
        <v>2.58</v>
      </c>
      <c r="S25" s="88">
        <f t="shared" si="3"/>
        <v>2.3479999999999999</v>
      </c>
      <c r="T25" s="88">
        <f t="shared" si="3"/>
        <v>0.95500000000000007</v>
      </c>
      <c r="U25" s="88">
        <f t="shared" si="3"/>
        <v>4.694</v>
      </c>
      <c r="V25" s="88">
        <f t="shared" si="3"/>
        <v>9.0439999999999987</v>
      </c>
      <c r="W25" s="88">
        <f t="shared" si="3"/>
        <v>0.191</v>
      </c>
      <c r="X25" s="88">
        <f t="shared" si="3"/>
        <v>0.55800000000000005</v>
      </c>
      <c r="Y25" s="88">
        <f t="shared" si="3"/>
        <v>0.69199999999999995</v>
      </c>
      <c r="Z25" s="89" t="str">
        <f t="shared" si="3"/>
        <v/>
      </c>
      <c r="AA25" s="90">
        <f>SUM(AA19:AA24)</f>
        <v>227.84700000000004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58.798999999999999</v>
      </c>
      <c r="C29" s="77">
        <v>32.183999999999997</v>
      </c>
      <c r="D29" s="77">
        <v>36.473999999999997</v>
      </c>
      <c r="E29" s="77">
        <v>67.001000000000005</v>
      </c>
      <c r="F29" s="77">
        <v>104.79600000000001</v>
      </c>
      <c r="G29" s="77">
        <v>111.24</v>
      </c>
      <c r="H29" s="77">
        <v>47.822000000000003</v>
      </c>
      <c r="I29" s="77">
        <v>29.93</v>
      </c>
      <c r="J29" s="77">
        <v>25.218</v>
      </c>
      <c r="K29" s="77">
        <v>43.927</v>
      </c>
      <c r="L29" s="77">
        <v>57.655000000000001</v>
      </c>
      <c r="M29" s="77">
        <v>65.153999999999996</v>
      </c>
      <c r="N29" s="77">
        <v>11.647</v>
      </c>
      <c r="O29" s="77">
        <v>12.153</v>
      </c>
      <c r="P29" s="77">
        <v>18.738</v>
      </c>
      <c r="Q29" s="77">
        <v>15.662000000000001</v>
      </c>
      <c r="R29" s="77">
        <v>23.492999999999999</v>
      </c>
      <c r="S29" s="77">
        <v>23.335000000000001</v>
      </c>
      <c r="T29" s="77">
        <v>62.002000000000002</v>
      </c>
      <c r="U29" s="77">
        <v>107.633</v>
      </c>
      <c r="V29" s="77">
        <v>107.776</v>
      </c>
      <c r="W29" s="77">
        <v>132.351</v>
      </c>
      <c r="X29" s="77">
        <v>98.132000000000005</v>
      </c>
      <c r="Y29" s="77">
        <v>61.177</v>
      </c>
      <c r="Z29" s="78"/>
      <c r="AA29" s="79">
        <f>SUM(B29:Z29)</f>
        <v>1354.2990000000002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58.798999999999999</v>
      </c>
      <c r="C31" s="62">
        <f t="shared" ref="C31:Z31" si="4">IF(LEN(C$2)&gt;0,SUM(C28:C30),"")</f>
        <v>32.183999999999997</v>
      </c>
      <c r="D31" s="62">
        <f t="shared" si="4"/>
        <v>36.473999999999997</v>
      </c>
      <c r="E31" s="62">
        <f t="shared" si="4"/>
        <v>67.001000000000005</v>
      </c>
      <c r="F31" s="62">
        <f t="shared" si="4"/>
        <v>104.79600000000001</v>
      </c>
      <c r="G31" s="62">
        <f t="shared" si="4"/>
        <v>111.24</v>
      </c>
      <c r="H31" s="62">
        <f t="shared" si="4"/>
        <v>47.822000000000003</v>
      </c>
      <c r="I31" s="62">
        <f t="shared" si="4"/>
        <v>29.93</v>
      </c>
      <c r="J31" s="62">
        <f t="shared" si="4"/>
        <v>25.218</v>
      </c>
      <c r="K31" s="62">
        <f t="shared" si="4"/>
        <v>43.927</v>
      </c>
      <c r="L31" s="62">
        <f t="shared" si="4"/>
        <v>57.655000000000001</v>
      </c>
      <c r="M31" s="62">
        <f t="shared" si="4"/>
        <v>65.153999999999996</v>
      </c>
      <c r="N31" s="62">
        <f t="shared" si="4"/>
        <v>11.647</v>
      </c>
      <c r="O31" s="62">
        <f t="shared" si="4"/>
        <v>12.153</v>
      </c>
      <c r="P31" s="62">
        <f t="shared" si="4"/>
        <v>18.738</v>
      </c>
      <c r="Q31" s="62">
        <f t="shared" si="4"/>
        <v>15.662000000000001</v>
      </c>
      <c r="R31" s="62">
        <f t="shared" si="4"/>
        <v>23.492999999999999</v>
      </c>
      <c r="S31" s="62">
        <f t="shared" si="4"/>
        <v>23.335000000000001</v>
      </c>
      <c r="T31" s="62">
        <f t="shared" si="4"/>
        <v>62.002000000000002</v>
      </c>
      <c r="U31" s="62">
        <f t="shared" si="4"/>
        <v>107.633</v>
      </c>
      <c r="V31" s="62">
        <f t="shared" si="4"/>
        <v>107.776</v>
      </c>
      <c r="W31" s="62">
        <f t="shared" si="4"/>
        <v>132.351</v>
      </c>
      <c r="X31" s="62">
        <f t="shared" si="4"/>
        <v>98.132000000000005</v>
      </c>
      <c r="Y31" s="62">
        <f t="shared" si="4"/>
        <v>61.177</v>
      </c>
      <c r="Z31" s="63" t="str">
        <f t="shared" si="4"/>
        <v/>
      </c>
      <c r="AA31" s="64">
        <f>SUM(AA28:AA30)</f>
        <v>1354.2990000000002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22.9</v>
      </c>
      <c r="D38" s="99">
        <v>18.100000000000001</v>
      </c>
      <c r="E38" s="99">
        <v>8.9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22.9</v>
      </c>
      <c r="D39" s="88">
        <f t="shared" si="6"/>
        <v>18.100000000000001</v>
      </c>
      <c r="E39" s="88">
        <f t="shared" si="6"/>
        <v>8.9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22.9</v>
      </c>
      <c r="D46" s="99">
        <v>18.100000000000001</v>
      </c>
      <c r="E46" s="99">
        <v>8.9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22.9</v>
      </c>
      <c r="D48" s="88">
        <f t="shared" si="8"/>
        <v>18.100000000000001</v>
      </c>
      <c r="E48" s="88">
        <f t="shared" si="8"/>
        <v>8.9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58.798999999999999</v>
      </c>
      <c r="C51" s="88">
        <f t="shared" si="10"/>
        <v>55.083999999999996</v>
      </c>
      <c r="D51" s="88">
        <f t="shared" si="10"/>
        <v>54.573999999999998</v>
      </c>
      <c r="E51" s="88">
        <f t="shared" si="10"/>
        <v>75.90100000000001</v>
      </c>
      <c r="F51" s="88">
        <f t="shared" si="10"/>
        <v>104.79600000000001</v>
      </c>
      <c r="G51" s="88">
        <f t="shared" si="10"/>
        <v>111.23999999999998</v>
      </c>
      <c r="H51" s="88">
        <f t="shared" si="10"/>
        <v>47.821999999999996</v>
      </c>
      <c r="I51" s="88">
        <f t="shared" si="10"/>
        <v>29.93</v>
      </c>
      <c r="J51" s="88">
        <f t="shared" si="10"/>
        <v>25.218</v>
      </c>
      <c r="K51" s="88">
        <f t="shared" si="10"/>
        <v>43.927</v>
      </c>
      <c r="L51" s="88">
        <f t="shared" si="10"/>
        <v>57.655000000000001</v>
      </c>
      <c r="M51" s="88">
        <f t="shared" si="10"/>
        <v>65.153999999999996</v>
      </c>
      <c r="N51" s="88">
        <f t="shared" si="10"/>
        <v>11.647</v>
      </c>
      <c r="O51" s="88">
        <f t="shared" si="10"/>
        <v>12.153</v>
      </c>
      <c r="P51" s="88">
        <f t="shared" si="10"/>
        <v>18.738</v>
      </c>
      <c r="Q51" s="88">
        <f t="shared" si="10"/>
        <v>15.661999999999999</v>
      </c>
      <c r="R51" s="88">
        <f t="shared" si="10"/>
        <v>23.493000000000002</v>
      </c>
      <c r="S51" s="88">
        <f t="shared" si="10"/>
        <v>23.335000000000001</v>
      </c>
      <c r="T51" s="88">
        <f t="shared" si="10"/>
        <v>62.001999999999995</v>
      </c>
      <c r="U51" s="88">
        <f t="shared" si="10"/>
        <v>107.633</v>
      </c>
      <c r="V51" s="88">
        <f t="shared" si="10"/>
        <v>107.776</v>
      </c>
      <c r="W51" s="88">
        <f t="shared" si="10"/>
        <v>132.351</v>
      </c>
      <c r="X51" s="88">
        <f t="shared" si="10"/>
        <v>98.132000000000005</v>
      </c>
      <c r="Y51" s="88">
        <f t="shared" si="10"/>
        <v>61.177</v>
      </c>
      <c r="Z51" s="89" t="str">
        <f t="shared" si="10"/>
        <v/>
      </c>
      <c r="AA51" s="104">
        <f>SUM(B51:Z51)</f>
        <v>1404.1989999999998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58.817</v>
      </c>
      <c r="C4" s="18">
        <v>55.112999999999992</v>
      </c>
      <c r="D4" s="18">
        <v>54.528999999999996</v>
      </c>
      <c r="E4" s="18">
        <v>75.903999999999996</v>
      </c>
      <c r="F4" s="18">
        <v>104.81399999999999</v>
      </c>
      <c r="G4" s="18">
        <v>111.215</v>
      </c>
      <c r="H4" s="18">
        <v>47.822000000000003</v>
      </c>
      <c r="I4" s="18">
        <v>29.930000000000003</v>
      </c>
      <c r="J4" s="18">
        <v>25.217999999999996</v>
      </c>
      <c r="K4" s="18">
        <v>43.927</v>
      </c>
      <c r="L4" s="18">
        <v>57.655000000000001</v>
      </c>
      <c r="M4" s="18">
        <v>65.153999999999982</v>
      </c>
      <c r="N4" s="18">
        <v>11.647</v>
      </c>
      <c r="O4" s="18">
        <v>12.153</v>
      </c>
      <c r="P4" s="18">
        <v>18.738000000000003</v>
      </c>
      <c r="Q4" s="18">
        <v>15.662000000000001</v>
      </c>
      <c r="R4" s="18">
        <v>23.492999999999999</v>
      </c>
      <c r="S4" s="18">
        <v>23.335000000000001</v>
      </c>
      <c r="T4" s="18">
        <v>62.021000000000001</v>
      </c>
      <c r="U4" s="18">
        <v>107.63499999999999</v>
      </c>
      <c r="V4" s="18">
        <v>107.773</v>
      </c>
      <c r="W4" s="18">
        <v>132.34300000000002</v>
      </c>
      <c r="X4" s="18">
        <v>98.164999999999992</v>
      </c>
      <c r="Y4" s="18">
        <v>61.221000000000004</v>
      </c>
      <c r="Z4" s="19"/>
      <c r="AA4" s="20">
        <f>SUM(B4:Z4)</f>
        <v>1404.2840000000001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106.96</v>
      </c>
      <c r="C7" s="28">
        <v>100</v>
      </c>
      <c r="D7" s="28">
        <v>98.98</v>
      </c>
      <c r="E7" s="28">
        <v>86.19</v>
      </c>
      <c r="F7" s="28">
        <v>84.14</v>
      </c>
      <c r="G7" s="28">
        <v>90.5</v>
      </c>
      <c r="H7" s="28">
        <v>86</v>
      </c>
      <c r="I7" s="28">
        <v>82.5</v>
      </c>
      <c r="J7" s="28">
        <v>55.99</v>
      </c>
      <c r="K7" s="28">
        <v>37.54</v>
      </c>
      <c r="L7" s="28">
        <v>5.79</v>
      </c>
      <c r="M7" s="28">
        <v>2.5</v>
      </c>
      <c r="N7" s="28">
        <v>-1.65</v>
      </c>
      <c r="O7" s="28">
        <v>-2.5</v>
      </c>
      <c r="P7" s="28">
        <v>0</v>
      </c>
      <c r="Q7" s="28">
        <v>0</v>
      </c>
      <c r="R7" s="28">
        <v>57.49</v>
      </c>
      <c r="S7" s="28">
        <v>100.31</v>
      </c>
      <c r="T7" s="28">
        <v>108.31</v>
      </c>
      <c r="U7" s="28">
        <v>116</v>
      </c>
      <c r="V7" s="28">
        <v>110</v>
      </c>
      <c r="W7" s="28">
        <v>103.82</v>
      </c>
      <c r="X7" s="28">
        <v>104.66</v>
      </c>
      <c r="Y7" s="28">
        <v>101.14</v>
      </c>
      <c r="Z7" s="29"/>
      <c r="AA7" s="30">
        <f>IF(SUM(B7:Z7)&lt;&gt;0,AVERAGEIF(B7:Z7,"&lt;&gt;"""),"")</f>
        <v>68.111249999999998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0.622</v>
      </c>
      <c r="G14" s="57"/>
      <c r="H14" s="57"/>
      <c r="I14" s="57">
        <v>3.5539999999999998</v>
      </c>
      <c r="J14" s="57">
        <v>2.1149999999999998</v>
      </c>
      <c r="K14" s="57">
        <v>17.957000000000001</v>
      </c>
      <c r="L14" s="57"/>
      <c r="M14" s="57">
        <v>6.8959999999999999</v>
      </c>
      <c r="N14" s="57">
        <v>2.3010000000000002</v>
      </c>
      <c r="O14" s="57">
        <v>3.3749999999999996</v>
      </c>
      <c r="P14" s="57">
        <v>10.595000000000001</v>
      </c>
      <c r="Q14" s="57">
        <v>7.91</v>
      </c>
      <c r="R14" s="57">
        <v>4.0030000000000001</v>
      </c>
      <c r="S14" s="57"/>
      <c r="T14" s="57"/>
      <c r="U14" s="57"/>
      <c r="V14" s="57"/>
      <c r="W14" s="57">
        <v>1E-3</v>
      </c>
      <c r="X14" s="57">
        <v>3.5000000000000003E-2</v>
      </c>
      <c r="Y14" s="57">
        <v>7.8E-2</v>
      </c>
      <c r="Z14" s="58"/>
      <c r="AA14" s="59">
        <f t="shared" si="0"/>
        <v>59.442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0.622</v>
      </c>
      <c r="G16" s="62">
        <f t="shared" si="1"/>
        <v>0</v>
      </c>
      <c r="H16" s="62">
        <f t="shared" si="1"/>
        <v>0</v>
      </c>
      <c r="I16" s="62">
        <f t="shared" si="1"/>
        <v>3.5539999999999998</v>
      </c>
      <c r="J16" s="62">
        <f t="shared" si="1"/>
        <v>2.1149999999999998</v>
      </c>
      <c r="K16" s="62">
        <f t="shared" si="1"/>
        <v>17.957000000000001</v>
      </c>
      <c r="L16" s="62">
        <f t="shared" si="1"/>
        <v>0</v>
      </c>
      <c r="M16" s="62">
        <f t="shared" si="1"/>
        <v>6.8959999999999999</v>
      </c>
      <c r="N16" s="62">
        <f t="shared" si="1"/>
        <v>2.3010000000000002</v>
      </c>
      <c r="O16" s="62">
        <f t="shared" si="1"/>
        <v>3.3749999999999996</v>
      </c>
      <c r="P16" s="62">
        <f t="shared" si="1"/>
        <v>10.595000000000001</v>
      </c>
      <c r="Q16" s="62">
        <f t="shared" si="1"/>
        <v>7.91</v>
      </c>
      <c r="R16" s="62">
        <f t="shared" si="1"/>
        <v>4.0030000000000001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1E-3</v>
      </c>
      <c r="X16" s="62">
        <f t="shared" si="1"/>
        <v>3.5000000000000003E-2</v>
      </c>
      <c r="Y16" s="62">
        <f t="shared" si="1"/>
        <v>7.8E-2</v>
      </c>
      <c r="Z16" s="63" t="str">
        <f t="shared" si="1"/>
        <v/>
      </c>
      <c r="AA16" s="64">
        <f>SUM(AA10:AA15)</f>
        <v>59.442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30.96</v>
      </c>
      <c r="F19" s="72">
        <v>6.5469999999999997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10.68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48.186999999999998</v>
      </c>
    </row>
    <row r="20" spans="1:27" ht="24.95" customHeight="1" x14ac:dyDescent="0.2">
      <c r="A20" s="75" t="s">
        <v>15</v>
      </c>
      <c r="B20" s="76">
        <v>6.0960000000000001</v>
      </c>
      <c r="C20" s="77">
        <v>11.763</v>
      </c>
      <c r="D20" s="77">
        <v>12.046999999999999</v>
      </c>
      <c r="E20" s="77">
        <v>6.9950000000000001</v>
      </c>
      <c r="F20" s="77">
        <v>7.3510000000000009</v>
      </c>
      <c r="G20" s="77">
        <v>7.1780000000000008</v>
      </c>
      <c r="H20" s="77">
        <v>8.9039999999999999</v>
      </c>
      <c r="I20" s="77">
        <v>4.8330000000000002</v>
      </c>
      <c r="J20" s="77">
        <v>0.45100000000000001</v>
      </c>
      <c r="K20" s="77">
        <v>0.44900000000000001</v>
      </c>
      <c r="L20" s="77">
        <v>15.22</v>
      </c>
      <c r="M20" s="77">
        <v>14.913</v>
      </c>
      <c r="N20" s="77">
        <v>0.34399999999999997</v>
      </c>
      <c r="O20" s="77">
        <v>0.33900000000000002</v>
      </c>
      <c r="P20" s="77">
        <v>0.33500000000000002</v>
      </c>
      <c r="Q20" s="77">
        <v>0.32300000000000001</v>
      </c>
      <c r="R20" s="77">
        <v>0.32400000000000001</v>
      </c>
      <c r="S20" s="77">
        <v>0.312</v>
      </c>
      <c r="T20" s="77">
        <v>0.30299999999999999</v>
      </c>
      <c r="U20" s="77">
        <v>0.309</v>
      </c>
      <c r="V20" s="77">
        <v>9.1030000000000015</v>
      </c>
      <c r="W20" s="77">
        <v>4.5</v>
      </c>
      <c r="X20" s="77">
        <v>4.391</v>
      </c>
      <c r="Y20" s="77">
        <v>0.26900000000000002</v>
      </c>
      <c r="Z20" s="78"/>
      <c r="AA20" s="79">
        <f t="shared" si="2"/>
        <v>117.05199999999995</v>
      </c>
    </row>
    <row r="21" spans="1:27" ht="24.95" customHeight="1" x14ac:dyDescent="0.2">
      <c r="A21" s="75" t="s">
        <v>16</v>
      </c>
      <c r="B21" s="80">
        <v>25.820999999999998</v>
      </c>
      <c r="C21" s="81">
        <v>43.35</v>
      </c>
      <c r="D21" s="81">
        <v>42.481999999999999</v>
      </c>
      <c r="E21" s="81">
        <v>37.948999999999998</v>
      </c>
      <c r="F21" s="81">
        <v>39.494</v>
      </c>
      <c r="G21" s="81">
        <v>39.836999999999996</v>
      </c>
      <c r="H21" s="81">
        <v>38.917999999999999</v>
      </c>
      <c r="I21" s="81">
        <v>21.542999999999999</v>
      </c>
      <c r="J21" s="81">
        <v>22.652000000000001</v>
      </c>
      <c r="K21" s="81">
        <v>25.521000000000001</v>
      </c>
      <c r="L21" s="81">
        <v>42.435000000000002</v>
      </c>
      <c r="M21" s="81">
        <v>43.344999999999999</v>
      </c>
      <c r="N21" s="81">
        <v>9.0020000000000007</v>
      </c>
      <c r="O21" s="81">
        <v>8.4390000000000001</v>
      </c>
      <c r="P21" s="81">
        <v>7.8079999999999998</v>
      </c>
      <c r="Q21" s="81">
        <v>7.4290000000000003</v>
      </c>
      <c r="R21" s="81">
        <v>19.166</v>
      </c>
      <c r="S21" s="81">
        <v>12.343</v>
      </c>
      <c r="T21" s="81">
        <v>17.917999999999999</v>
      </c>
      <c r="U21" s="81">
        <v>13.125999999999999</v>
      </c>
      <c r="V21" s="81">
        <v>26.67</v>
      </c>
      <c r="W21" s="81">
        <v>28.841999999999999</v>
      </c>
      <c r="X21" s="81">
        <v>28.339000000000002</v>
      </c>
      <c r="Y21" s="81">
        <v>20.373999999999999</v>
      </c>
      <c r="Z21" s="78"/>
      <c r="AA21" s="79">
        <f t="shared" si="2"/>
        <v>622.803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31.916999999999998</v>
      </c>
      <c r="C25" s="88">
        <f t="shared" si="3"/>
        <v>55.113</v>
      </c>
      <c r="D25" s="88">
        <f t="shared" si="3"/>
        <v>54.528999999999996</v>
      </c>
      <c r="E25" s="88">
        <f t="shared" si="3"/>
        <v>75.903999999999996</v>
      </c>
      <c r="F25" s="88">
        <f t="shared" si="3"/>
        <v>53.391999999999996</v>
      </c>
      <c r="G25" s="88">
        <f t="shared" si="3"/>
        <v>47.015000000000001</v>
      </c>
      <c r="H25" s="88">
        <f t="shared" si="3"/>
        <v>47.822000000000003</v>
      </c>
      <c r="I25" s="88">
        <f t="shared" si="3"/>
        <v>26.375999999999998</v>
      </c>
      <c r="J25" s="88">
        <f t="shared" si="3"/>
        <v>23.103000000000002</v>
      </c>
      <c r="K25" s="88">
        <f t="shared" si="3"/>
        <v>25.970000000000002</v>
      </c>
      <c r="L25" s="88">
        <f t="shared" si="3"/>
        <v>57.655000000000001</v>
      </c>
      <c r="M25" s="88">
        <f t="shared" si="3"/>
        <v>58.257999999999996</v>
      </c>
      <c r="N25" s="88">
        <f t="shared" si="3"/>
        <v>9.3460000000000001</v>
      </c>
      <c r="O25" s="88">
        <f t="shared" si="3"/>
        <v>8.7780000000000005</v>
      </c>
      <c r="P25" s="88">
        <f t="shared" si="3"/>
        <v>8.1430000000000007</v>
      </c>
      <c r="Q25" s="88">
        <f t="shared" si="3"/>
        <v>7.7520000000000007</v>
      </c>
      <c r="R25" s="88">
        <f t="shared" si="3"/>
        <v>19.490000000000002</v>
      </c>
      <c r="S25" s="88">
        <f t="shared" si="3"/>
        <v>23.335000000000001</v>
      </c>
      <c r="T25" s="88">
        <f t="shared" si="3"/>
        <v>18.221</v>
      </c>
      <c r="U25" s="88">
        <f t="shared" si="3"/>
        <v>13.434999999999999</v>
      </c>
      <c r="V25" s="88">
        <f t="shared" si="3"/>
        <v>35.773000000000003</v>
      </c>
      <c r="W25" s="88">
        <f t="shared" si="3"/>
        <v>33.341999999999999</v>
      </c>
      <c r="X25" s="88">
        <f t="shared" si="3"/>
        <v>32.730000000000004</v>
      </c>
      <c r="Y25" s="88">
        <f t="shared" si="3"/>
        <v>20.642999999999997</v>
      </c>
      <c r="Z25" s="89">
        <f t="shared" si="3"/>
        <v>0</v>
      </c>
      <c r="AA25" s="90">
        <f t="shared" si="3"/>
        <v>788.04199999999992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31.917000000000002</v>
      </c>
      <c r="C29" s="77">
        <v>55.113</v>
      </c>
      <c r="D29" s="77">
        <v>54.529000000000003</v>
      </c>
      <c r="E29" s="77">
        <v>75.903999999999996</v>
      </c>
      <c r="F29" s="77">
        <v>54.014000000000003</v>
      </c>
      <c r="G29" s="77">
        <v>47.015000000000001</v>
      </c>
      <c r="H29" s="77">
        <v>47.822000000000003</v>
      </c>
      <c r="I29" s="77">
        <v>29.93</v>
      </c>
      <c r="J29" s="77">
        <v>25.218</v>
      </c>
      <c r="K29" s="77">
        <v>43.927</v>
      </c>
      <c r="L29" s="77">
        <v>57.655000000000001</v>
      </c>
      <c r="M29" s="77">
        <v>65.153999999999996</v>
      </c>
      <c r="N29" s="77">
        <v>11.647</v>
      </c>
      <c r="O29" s="77">
        <v>12.153</v>
      </c>
      <c r="P29" s="77">
        <v>18.738</v>
      </c>
      <c r="Q29" s="77">
        <v>15.662000000000001</v>
      </c>
      <c r="R29" s="77">
        <v>23.492999999999999</v>
      </c>
      <c r="S29" s="77">
        <v>23.335000000000001</v>
      </c>
      <c r="T29" s="77">
        <v>18.221</v>
      </c>
      <c r="U29" s="77">
        <v>13.435</v>
      </c>
      <c r="V29" s="77">
        <v>35.773000000000003</v>
      </c>
      <c r="W29" s="77">
        <v>33.343000000000004</v>
      </c>
      <c r="X29" s="77">
        <v>32.765000000000001</v>
      </c>
      <c r="Y29" s="77">
        <v>20.721</v>
      </c>
      <c r="Z29" s="78"/>
      <c r="AA29" s="79">
        <f>SUM(B29:Z29)</f>
        <v>847.48400000000015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31.917000000000002</v>
      </c>
      <c r="C31" s="62">
        <f t="shared" si="4"/>
        <v>55.113</v>
      </c>
      <c r="D31" s="62">
        <f t="shared" si="4"/>
        <v>54.529000000000003</v>
      </c>
      <c r="E31" s="62">
        <f t="shared" si="4"/>
        <v>75.903999999999996</v>
      </c>
      <c r="F31" s="62">
        <f t="shared" si="4"/>
        <v>54.014000000000003</v>
      </c>
      <c r="G31" s="62">
        <f t="shared" si="4"/>
        <v>47.015000000000001</v>
      </c>
      <c r="H31" s="62">
        <f t="shared" si="4"/>
        <v>47.822000000000003</v>
      </c>
      <c r="I31" s="62">
        <f t="shared" si="4"/>
        <v>29.93</v>
      </c>
      <c r="J31" s="62">
        <f t="shared" si="4"/>
        <v>25.218</v>
      </c>
      <c r="K31" s="62">
        <f t="shared" si="4"/>
        <v>43.927</v>
      </c>
      <c r="L31" s="62">
        <f t="shared" si="4"/>
        <v>57.655000000000001</v>
      </c>
      <c r="M31" s="62">
        <f t="shared" si="4"/>
        <v>65.153999999999996</v>
      </c>
      <c r="N31" s="62">
        <f t="shared" si="4"/>
        <v>11.647</v>
      </c>
      <c r="O31" s="62">
        <f t="shared" si="4"/>
        <v>12.153</v>
      </c>
      <c r="P31" s="62">
        <f t="shared" si="4"/>
        <v>18.738</v>
      </c>
      <c r="Q31" s="62">
        <f t="shared" si="4"/>
        <v>15.662000000000001</v>
      </c>
      <c r="R31" s="62">
        <f t="shared" si="4"/>
        <v>23.492999999999999</v>
      </c>
      <c r="S31" s="62">
        <f t="shared" si="4"/>
        <v>23.335000000000001</v>
      </c>
      <c r="T31" s="62">
        <f t="shared" si="4"/>
        <v>18.221</v>
      </c>
      <c r="U31" s="62">
        <f t="shared" si="4"/>
        <v>13.435</v>
      </c>
      <c r="V31" s="62">
        <f t="shared" si="4"/>
        <v>35.773000000000003</v>
      </c>
      <c r="W31" s="62">
        <f t="shared" si="4"/>
        <v>33.343000000000004</v>
      </c>
      <c r="X31" s="62">
        <f t="shared" si="4"/>
        <v>32.765000000000001</v>
      </c>
      <c r="Y31" s="62">
        <f t="shared" si="4"/>
        <v>20.721</v>
      </c>
      <c r="Z31" s="63">
        <f t="shared" si="4"/>
        <v>0</v>
      </c>
      <c r="AA31" s="64">
        <f t="shared" si="4"/>
        <v>847.48400000000015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26.9</v>
      </c>
      <c r="C38" s="99"/>
      <c r="D38" s="99"/>
      <c r="E38" s="99"/>
      <c r="F38" s="99">
        <v>50.8</v>
      </c>
      <c r="G38" s="99">
        <v>64.2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43.8</v>
      </c>
      <c r="U38" s="99">
        <v>94.2</v>
      </c>
      <c r="V38" s="99">
        <v>72</v>
      </c>
      <c r="W38" s="99">
        <v>99</v>
      </c>
      <c r="X38" s="99">
        <v>65.400000000000006</v>
      </c>
      <c r="Y38" s="99">
        <v>40.5</v>
      </c>
      <c r="Z38" s="100"/>
      <c r="AA38" s="79">
        <f t="shared" si="5"/>
        <v>556.79999999999995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26.9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50.8</v>
      </c>
      <c r="G39" s="88">
        <f t="shared" si="6"/>
        <v>64.2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43.8</v>
      </c>
      <c r="U39" s="88">
        <f t="shared" si="6"/>
        <v>94.2</v>
      </c>
      <c r="V39" s="88">
        <f t="shared" si="6"/>
        <v>72</v>
      </c>
      <c r="W39" s="88">
        <f t="shared" si="6"/>
        <v>99</v>
      </c>
      <c r="X39" s="88">
        <f t="shared" si="6"/>
        <v>65.400000000000006</v>
      </c>
      <c r="Y39" s="88">
        <f t="shared" si="6"/>
        <v>40.5</v>
      </c>
      <c r="Z39" s="89">
        <f t="shared" si="6"/>
        <v>0</v>
      </c>
      <c r="AA39" s="90">
        <f t="shared" si="5"/>
        <v>556.79999999999995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26.9</v>
      </c>
      <c r="C46" s="99"/>
      <c r="D46" s="99"/>
      <c r="E46" s="99"/>
      <c r="F46" s="99">
        <v>50.8</v>
      </c>
      <c r="G46" s="99">
        <v>64.2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43.8</v>
      </c>
      <c r="U46" s="99">
        <v>94.2</v>
      </c>
      <c r="V46" s="99">
        <v>72</v>
      </c>
      <c r="W46" s="99">
        <v>99</v>
      </c>
      <c r="X46" s="99">
        <v>65.400000000000006</v>
      </c>
      <c r="Y46" s="99">
        <v>40.5</v>
      </c>
      <c r="Z46" s="100"/>
      <c r="AA46" s="79">
        <f t="shared" si="7"/>
        <v>556.79999999999995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50.8</v>
      </c>
      <c r="G48" s="88">
        <f t="shared" si="8"/>
        <v>64.2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43.8</v>
      </c>
      <c r="U48" s="88">
        <f t="shared" si="8"/>
        <v>94.2</v>
      </c>
      <c r="V48" s="88">
        <f t="shared" si="8"/>
        <v>72</v>
      </c>
      <c r="W48" s="88">
        <f t="shared" si="8"/>
        <v>99</v>
      </c>
      <c r="X48" s="88">
        <f t="shared" si="8"/>
        <v>65.400000000000006</v>
      </c>
      <c r="Y48" s="88">
        <f t="shared" si="8"/>
        <v>40.5</v>
      </c>
      <c r="Z48" s="89">
        <f t="shared" si="8"/>
        <v>0</v>
      </c>
      <c r="AA48" s="90">
        <f t="shared" si="7"/>
        <v>556.79999999999995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58.816999999999993</v>
      </c>
      <c r="C51" s="88">
        <f t="shared" si="10"/>
        <v>55.113</v>
      </c>
      <c r="D51" s="88">
        <f t="shared" si="10"/>
        <v>54.528999999999996</v>
      </c>
      <c r="E51" s="88">
        <f t="shared" si="10"/>
        <v>75.903999999999996</v>
      </c>
      <c r="F51" s="88">
        <f t="shared" si="10"/>
        <v>104.81399999999999</v>
      </c>
      <c r="G51" s="88">
        <f t="shared" si="10"/>
        <v>111.215</v>
      </c>
      <c r="H51" s="88">
        <f t="shared" si="10"/>
        <v>47.822000000000003</v>
      </c>
      <c r="I51" s="88">
        <f t="shared" si="10"/>
        <v>29.929999999999996</v>
      </c>
      <c r="J51" s="88">
        <f t="shared" si="10"/>
        <v>25.218</v>
      </c>
      <c r="K51" s="88">
        <f t="shared" si="10"/>
        <v>43.927000000000007</v>
      </c>
      <c r="L51" s="88">
        <f t="shared" si="10"/>
        <v>57.655000000000001</v>
      </c>
      <c r="M51" s="88">
        <f t="shared" si="10"/>
        <v>65.153999999999996</v>
      </c>
      <c r="N51" s="88">
        <f t="shared" si="10"/>
        <v>11.647</v>
      </c>
      <c r="O51" s="88">
        <f t="shared" si="10"/>
        <v>12.153</v>
      </c>
      <c r="P51" s="88">
        <f t="shared" si="10"/>
        <v>18.738</v>
      </c>
      <c r="Q51" s="88">
        <f t="shared" si="10"/>
        <v>15.662000000000001</v>
      </c>
      <c r="R51" s="88">
        <f t="shared" si="10"/>
        <v>23.493000000000002</v>
      </c>
      <c r="S51" s="88">
        <f t="shared" si="10"/>
        <v>23.335000000000001</v>
      </c>
      <c r="T51" s="88">
        <f t="shared" si="10"/>
        <v>62.021000000000001</v>
      </c>
      <c r="U51" s="88">
        <f t="shared" si="10"/>
        <v>107.63500000000001</v>
      </c>
      <c r="V51" s="88">
        <f t="shared" si="10"/>
        <v>107.773</v>
      </c>
      <c r="W51" s="88">
        <f t="shared" si="10"/>
        <v>132.34299999999999</v>
      </c>
      <c r="X51" s="88">
        <f t="shared" si="10"/>
        <v>98.165000000000006</v>
      </c>
      <c r="Y51" s="88">
        <f t="shared" si="10"/>
        <v>61.220999999999997</v>
      </c>
      <c r="Z51" s="89">
        <f t="shared" si="10"/>
        <v>0</v>
      </c>
      <c r="AA51" s="104">
        <f>SUM(B51:Z51)</f>
        <v>1404.2840000000001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</v>
      </c>
      <c r="C4" s="18">
        <v>-22.9</v>
      </c>
      <c r="D4" s="18">
        <v>-18.100000000000001</v>
      </c>
      <c r="E4" s="18">
        <v>-8.9</v>
      </c>
      <c r="F4" s="18">
        <v>50.8</v>
      </c>
      <c r="G4" s="18">
        <v>64.2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43.8</v>
      </c>
      <c r="U4" s="18">
        <v>94.2</v>
      </c>
      <c r="V4" s="18">
        <v>72</v>
      </c>
      <c r="W4" s="18">
        <v>99</v>
      </c>
      <c r="X4" s="18">
        <v>65.400000000000006</v>
      </c>
      <c r="Y4" s="18">
        <v>40.5</v>
      </c>
      <c r="Z4" s="19"/>
      <c r="AA4" s="111">
        <f>SUM(B4:Z4)</f>
        <v>506.9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106.96</v>
      </c>
      <c r="C7" s="117">
        <v>100</v>
      </c>
      <c r="D7" s="117">
        <v>98.98</v>
      </c>
      <c r="E7" s="117">
        <v>86.19</v>
      </c>
      <c r="F7" s="117">
        <v>84.14</v>
      </c>
      <c r="G7" s="117">
        <v>90.5</v>
      </c>
      <c r="H7" s="117">
        <v>86</v>
      </c>
      <c r="I7" s="117">
        <v>82.5</v>
      </c>
      <c r="J7" s="117">
        <v>55.99</v>
      </c>
      <c r="K7" s="117">
        <v>37.54</v>
      </c>
      <c r="L7" s="117">
        <v>5.79</v>
      </c>
      <c r="M7" s="117">
        <v>2.5</v>
      </c>
      <c r="N7" s="117">
        <v>-1.65</v>
      </c>
      <c r="O7" s="117">
        <v>-2.5</v>
      </c>
      <c r="P7" s="117">
        <v>0</v>
      </c>
      <c r="Q7" s="117">
        <v>0</v>
      </c>
      <c r="R7" s="117">
        <v>57.49</v>
      </c>
      <c r="S7" s="117">
        <v>100.31</v>
      </c>
      <c r="T7" s="117">
        <v>108.31</v>
      </c>
      <c r="U7" s="117">
        <v>116</v>
      </c>
      <c r="V7" s="117">
        <v>110</v>
      </c>
      <c r="W7" s="117">
        <v>103.82</v>
      </c>
      <c r="X7" s="117">
        <v>104.66</v>
      </c>
      <c r="Y7" s="117">
        <v>101.14</v>
      </c>
      <c r="Z7" s="118"/>
      <c r="AA7" s="119">
        <f>IF(SUM(B7:Z7)&lt;&gt;0,AVERAGEIF(B7:Z7,"&lt;&gt;"""),"")</f>
        <v>68.111249999999998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22.9</v>
      </c>
      <c r="D15" s="133">
        <v>18.100000000000001</v>
      </c>
      <c r="E15" s="133">
        <v>8.9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49.9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22.9</v>
      </c>
      <c r="D16" s="135">
        <f t="shared" si="1"/>
        <v>18.100000000000001</v>
      </c>
      <c r="E16" s="135">
        <f t="shared" si="1"/>
        <v>8.9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26.9</v>
      </c>
      <c r="C23" s="133"/>
      <c r="D23" s="133"/>
      <c r="E23" s="133"/>
      <c r="F23" s="133">
        <v>50.8</v>
      </c>
      <c r="G23" s="133">
        <v>64.2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43.8</v>
      </c>
      <c r="U23" s="133">
        <v>94.2</v>
      </c>
      <c r="V23" s="133">
        <v>72</v>
      </c>
      <c r="W23" s="133">
        <v>99</v>
      </c>
      <c r="X23" s="133">
        <v>65.400000000000006</v>
      </c>
      <c r="Y23" s="133">
        <v>40.5</v>
      </c>
      <c r="Z23" s="131"/>
      <c r="AA23" s="132">
        <f t="shared" si="2"/>
        <v>556.79999999999995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26.9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50.8</v>
      </c>
      <c r="G24" s="135">
        <f t="shared" si="3"/>
        <v>64.2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43.8</v>
      </c>
      <c r="U24" s="135">
        <f t="shared" si="3"/>
        <v>94.2</v>
      </c>
      <c r="V24" s="135">
        <f t="shared" si="3"/>
        <v>72</v>
      </c>
      <c r="W24" s="135">
        <f t="shared" si="3"/>
        <v>99</v>
      </c>
      <c r="X24" s="135">
        <f t="shared" si="3"/>
        <v>65.400000000000006</v>
      </c>
      <c r="Y24" s="135">
        <f t="shared" si="3"/>
        <v>40.5</v>
      </c>
      <c r="Z24" s="136" t="str">
        <f t="shared" si="3"/>
        <v/>
      </c>
      <c r="AA24" s="90">
        <f t="shared" si="2"/>
        <v>556.79999999999995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2023-05-19T20:18:14Z</dcterms:created>
  <dcterms:modified xsi:type="dcterms:W3CDTF">2023-05-19T20:18:15Z</dcterms:modified>
</cp:coreProperties>
</file>