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9200" windowHeight="719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<sst xmlns="http://schemas.openxmlformats.org/spreadsheetml/2006/main" count="117" uniqueCount="53">
  <si>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18/05/2023 23:18:34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</si>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</sst>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88-455E-9C07-F3A54213374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088-455E-9C07-F3A54213374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41.893000000000001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88-455E-9C07-F3A54213374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3.3</c:v>
                </c:pt>
                <c:pt idx="21">
                  <c:v>64.8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88-455E-9C07-F3A54213374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58.420999999999999</c:v>
                </c:pt>
                <c:pt idx="1">
                  <c:v>75.796999999999997</c:v>
                </c:pt>
                <c:pt idx="2">
                  <c:v>83.691000000000003</c:v>
                </c:pt>
                <c:pt idx="3">
                  <c:v>81.445999999999998</c:v>
                </c:pt>
                <c:pt idx="4">
                  <c:v>151.56100000000001</c:v>
                </c:pt>
                <c:pt idx="5">
                  <c:v>93.531999999999996</c:v>
                </c:pt>
                <c:pt idx="6">
                  <c:v>98.486999999999995</c:v>
                </c:pt>
                <c:pt idx="7">
                  <c:v>94.826999999999998</c:v>
                </c:pt>
                <c:pt idx="8">
                  <c:v>36.621000000000002</c:v>
                </c:pt>
                <c:pt idx="9">
                  <c:v>12.499000000000001</c:v>
                </c:pt>
                <c:pt idx="10">
                  <c:v>3.7930000000000001</c:v>
                </c:pt>
                <c:pt idx="11">
                  <c:v>31.206</c:v>
                </c:pt>
                <c:pt idx="12">
                  <c:v>50.399000000000001</c:v>
                </c:pt>
                <c:pt idx="13">
                  <c:v>1.6819999999999999</c:v>
                </c:pt>
                <c:pt idx="15">
                  <c:v>71.975999999999999</c:v>
                </c:pt>
                <c:pt idx="16">
                  <c:v>129.928</c:v>
                </c:pt>
                <c:pt idx="17">
                  <c:v>96.578999999999994</c:v>
                </c:pt>
                <c:pt idx="18">
                  <c:v>84.254999999999995</c:v>
                </c:pt>
                <c:pt idx="19">
                  <c:v>65.521000000000001</c:v>
                </c:pt>
                <c:pt idx="20">
                  <c:v>44.433999999999997</c:v>
                </c:pt>
                <c:pt idx="21">
                  <c:v>38.701999999999998</c:v>
                </c:pt>
                <c:pt idx="22">
                  <c:v>33.166000000000004</c:v>
                </c:pt>
                <c:pt idx="23">
                  <c:v>32.350999999999999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88-455E-9C07-F3A54213374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88-455E-9C07-F3A54213374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088-455E-9C07-F3A542133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100.312</c:v>
                </c:pt>
                <c:pt idx="1">
                  <c:v>75.804000000000002</c:v>
                </c:pt>
                <c:pt idx="2">
                  <c:v>83.721000000000004</c:v>
                </c:pt>
                <c:pt idx="3">
                  <c:v>81.494</c:v>
                </c:pt>
                <c:pt idx="4">
                  <c:v>151.55800000000002</c:v>
                </c:pt>
                <c:pt idx="5">
                  <c:v>93.635999999999996</c:v>
                </c:pt>
                <c:pt idx="6">
                  <c:v>102.53</c:v>
                </c:pt>
                <c:pt idx="7">
                  <c:v>94.844999999999999</c:v>
                </c:pt>
                <c:pt idx="8">
                  <c:v>51.621000000000002</c:v>
                </c:pt>
                <c:pt idx="9">
                  <c:v>42.499000000000002</c:v>
                </c:pt>
                <c:pt idx="10">
                  <c:v>43.792999999999999</c:v>
                </c:pt>
                <c:pt idx="11">
                  <c:v>59.105999999999995</c:v>
                </c:pt>
                <c:pt idx="12">
                  <c:v>54.892000000000003</c:v>
                </c:pt>
                <c:pt idx="13">
                  <c:v>49.336999999999996</c:v>
                </c:pt>
                <c:pt idx="14">
                  <c:v>48.679000000000002</c:v>
                </c:pt>
                <c:pt idx="15">
                  <c:v>71.975999999999999</c:v>
                </c:pt>
                <c:pt idx="16">
                  <c:v>130.52500000000001</c:v>
                </c:pt>
                <c:pt idx="17">
                  <c:v>96.577000000000012</c:v>
                </c:pt>
                <c:pt idx="18">
                  <c:v>84.300000000000011</c:v>
                </c:pt>
                <c:pt idx="19">
                  <c:v>65.546000000000006</c:v>
                </c:pt>
                <c:pt idx="20">
                  <c:v>47.722999999999999</c:v>
                </c:pt>
                <c:pt idx="21">
                  <c:v>103.498</c:v>
                </c:pt>
                <c:pt idx="22">
                  <c:v>33.146999999999991</c:v>
                </c:pt>
                <c:pt idx="23">
                  <c:v>32.311999999999998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88-455E-9C07-F3A542133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113.73</c:v>
                </c:pt>
                <c:pt idx="1">
                  <c:v>103.34</c:v>
                </c:pt>
                <c:pt idx="2">
                  <c:v>96.2</c:v>
                </c:pt>
                <c:pt idx="3">
                  <c:v>98.5</c:v>
                </c:pt>
                <c:pt idx="4">
                  <c:v>98.7</c:v>
                </c:pt>
                <c:pt idx="5">
                  <c:v>104.34</c:v>
                </c:pt>
                <c:pt idx="6">
                  <c:v>109.86</c:v>
                </c:pt>
                <c:pt idx="7">
                  <c:v>125</c:v>
                </c:pt>
                <c:pt idx="8">
                  <c:v>82.5</c:v>
                </c:pt>
                <c:pt idx="9">
                  <c:v>82.5</c:v>
                </c:pt>
                <c:pt idx="10">
                  <c:v>82.5</c:v>
                </c:pt>
                <c:pt idx="11">
                  <c:v>82.5</c:v>
                </c:pt>
                <c:pt idx="12">
                  <c:v>82.5</c:v>
                </c:pt>
                <c:pt idx="13">
                  <c:v>77.08</c:v>
                </c:pt>
                <c:pt idx="14">
                  <c:v>73.8</c:v>
                </c:pt>
                <c:pt idx="15">
                  <c:v>85</c:v>
                </c:pt>
                <c:pt idx="16">
                  <c:v>110.21</c:v>
                </c:pt>
                <c:pt idx="17">
                  <c:v>110.21</c:v>
                </c:pt>
                <c:pt idx="18">
                  <c:v>110.01</c:v>
                </c:pt>
                <c:pt idx="19">
                  <c:v>135.05000000000001</c:v>
                </c:pt>
                <c:pt idx="20">
                  <c:v>135</c:v>
                </c:pt>
                <c:pt idx="21">
                  <c:v>106</c:v>
                </c:pt>
                <c:pt idx="22">
                  <c:v>108.34</c:v>
                </c:pt>
                <c:pt idx="23">
                  <c:v>108.24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088-455E-9C07-F3A542133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45065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100.31400000000001</v>
      </c>
      <c r="C4" s="18">
        <v>75.796999999999997</v>
      </c>
      <c r="D4" s="18">
        <v>83.754000000000019</v>
      </c>
      <c r="E4" s="18">
        <v>81.445999999999998</v>
      </c>
      <c r="F4" s="18">
        <v>151.56100000000001</v>
      </c>
      <c r="G4" s="18">
        <v>93.637999999999991</v>
      </c>
      <c r="H4" s="18">
        <v>102.48699999999999</v>
      </c>
      <c r="I4" s="18">
        <v>94.826999999999998</v>
      </c>
      <c r="J4" s="18">
        <v>51.621000000000002</v>
      </c>
      <c r="K4" s="18">
        <v>42.499000000000002</v>
      </c>
      <c r="L4" s="18">
        <v>43.792999999999999</v>
      </c>
      <c r="M4" s="18">
        <v>59.105999999999995</v>
      </c>
      <c r="N4" s="18">
        <v>54.892000000000003</v>
      </c>
      <c r="O4" s="18">
        <v>49.337000000000003</v>
      </c>
      <c r="P4" s="18">
        <v>48.679000000000002</v>
      </c>
      <c r="Q4" s="18">
        <v>71.975999999999999</v>
      </c>
      <c r="R4" s="18">
        <v>130.50399999999999</v>
      </c>
      <c r="S4" s="18">
        <v>96.578999999999994</v>
      </c>
      <c r="T4" s="18">
        <v>84.254999999999995</v>
      </c>
      <c r="U4" s="18">
        <v>65.521000000000001</v>
      </c>
      <c r="V4" s="18">
        <v>47.734000000000002</v>
      </c>
      <c r="W4" s="18">
        <v>103.524</v>
      </c>
      <c r="X4" s="18">
        <v>33.166000000000004</v>
      </c>
      <c r="Y4" s="18">
        <v>32.350999999999999</v>
      </c>
      <c r="Z4" s="19"/>
      <c r="AA4" s="20">
        <f>SUM(B4:Z4)</f>
        <v>1799.3609999999999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113.73</v>
      </c>
      <c r="C7" s="28">
        <v>103.34</v>
      </c>
      <c r="D7" s="28">
        <v>96.2</v>
      </c>
      <c r="E7" s="28">
        <v>98.5</v>
      </c>
      <c r="F7" s="28">
        <v>98.7</v>
      </c>
      <c r="G7" s="28">
        <v>104.34</v>
      </c>
      <c r="H7" s="28">
        <v>109.86</v>
      </c>
      <c r="I7" s="28">
        <v>125</v>
      </c>
      <c r="J7" s="28">
        <v>82.5</v>
      </c>
      <c r="K7" s="28">
        <v>82.5</v>
      </c>
      <c r="L7" s="28">
        <v>82.5</v>
      </c>
      <c r="M7" s="28">
        <v>82.5</v>
      </c>
      <c r="N7" s="28">
        <v>82.5</v>
      </c>
      <c r="O7" s="28">
        <v>77.08</v>
      </c>
      <c r="P7" s="28">
        <v>73.8</v>
      </c>
      <c r="Q7" s="28">
        <v>85</v>
      </c>
      <c r="R7" s="28">
        <v>110.21</v>
      </c>
      <c r="S7" s="28">
        <v>110.21</v>
      </c>
      <c r="T7" s="28">
        <v>110.01</v>
      </c>
      <c r="U7" s="28">
        <v>135.05000000000001</v>
      </c>
      <c r="V7" s="28">
        <v>135</v>
      </c>
      <c r="W7" s="28">
        <v>106</v>
      </c>
      <c r="X7" s="28">
        <v>108.34</v>
      </c>
      <c r="Y7" s="28">
        <v>108.24</v>
      </c>
      <c r="Z7" s="29"/>
      <c r="AA7" s="30">
        <f>IF(SUM(B7:Z7)&lt;&gt;0,AVERAGEIF(B7:Z7,"&lt;&gt;"""),"")</f>
        <v>100.87958333333331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41.893000000000001</v>
      </c>
      <c r="C12" s="52"/>
      <c r="D12" s="52"/>
      <c r="E12" s="52"/>
      <c r="F12" s="52"/>
      <c r="G12" s="52"/>
      <c r="H12" s="52">
        <v>4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45.893000000000001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58.420999999999999</v>
      </c>
      <c r="C14" s="57">
        <v>75.796999999999997</v>
      </c>
      <c r="D14" s="57">
        <v>83.691000000000003</v>
      </c>
      <c r="E14" s="57">
        <v>81.445999999999998</v>
      </c>
      <c r="F14" s="57">
        <v>151.56100000000001</v>
      </c>
      <c r="G14" s="57">
        <v>93.531999999999996</v>
      </c>
      <c r="H14" s="57">
        <v>98.486999999999995</v>
      </c>
      <c r="I14" s="57">
        <v>94.826999999999998</v>
      </c>
      <c r="J14" s="57">
        <v>36.621000000000002</v>
      </c>
      <c r="K14" s="57">
        <v>12.499000000000001</v>
      </c>
      <c r="L14" s="57">
        <v>3.7930000000000001</v>
      </c>
      <c r="M14" s="57">
        <v>31.206</v>
      </c>
      <c r="N14" s="57">
        <v>50.399000000000001</v>
      </c>
      <c r="O14" s="57">
        <v>1.6819999999999999</v>
      </c>
      <c r="P14" s="57"/>
      <c r="Q14" s="57">
        <v>71.975999999999999</v>
      </c>
      <c r="R14" s="57">
        <v>129.928</v>
      </c>
      <c r="S14" s="57">
        <v>96.578999999999994</v>
      </c>
      <c r="T14" s="57">
        <v>84.254999999999995</v>
      </c>
      <c r="U14" s="57">
        <v>65.521000000000001</v>
      </c>
      <c r="V14" s="57">
        <v>44.433999999999997</v>
      </c>
      <c r="W14" s="57">
        <v>38.701999999999998</v>
      </c>
      <c r="X14" s="57">
        <v>33.166000000000004</v>
      </c>
      <c r="Y14" s="57">
        <v>32.350999999999999</v>
      </c>
      <c r="Z14" s="58"/>
      <c r="AA14" s="59">
        <f t="shared" si="0"/>
        <v>1470.8739999999998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100.31399999999999</v>
      </c>
      <c r="C16" s="62">
        <f t="shared" ref="C16:Z16" si="1">IF(LEN(C$2)&gt;0,SUM(C10:C15),"")</f>
        <v>75.796999999999997</v>
      </c>
      <c r="D16" s="62">
        <f t="shared" si="1"/>
        <v>83.691000000000003</v>
      </c>
      <c r="E16" s="62">
        <f t="shared" si="1"/>
        <v>81.445999999999998</v>
      </c>
      <c r="F16" s="62">
        <f t="shared" si="1"/>
        <v>151.56100000000001</v>
      </c>
      <c r="G16" s="62">
        <f t="shared" si="1"/>
        <v>93.531999999999996</v>
      </c>
      <c r="H16" s="62">
        <f t="shared" si="1"/>
        <v>102.48699999999999</v>
      </c>
      <c r="I16" s="62">
        <f t="shared" si="1"/>
        <v>94.826999999999998</v>
      </c>
      <c r="J16" s="62">
        <f t="shared" si="1"/>
        <v>36.621000000000002</v>
      </c>
      <c r="K16" s="62">
        <f t="shared" si="1"/>
        <v>12.499000000000001</v>
      </c>
      <c r="L16" s="62">
        <f t="shared" si="1"/>
        <v>3.7930000000000001</v>
      </c>
      <c r="M16" s="62">
        <f t="shared" si="1"/>
        <v>31.206</v>
      </c>
      <c r="N16" s="62">
        <f t="shared" si="1"/>
        <v>50.399000000000001</v>
      </c>
      <c r="O16" s="62">
        <f t="shared" si="1"/>
        <v>1.6819999999999999</v>
      </c>
      <c r="P16" s="62">
        <f t="shared" si="1"/>
        <v>0</v>
      </c>
      <c r="Q16" s="62">
        <f t="shared" si="1"/>
        <v>71.975999999999999</v>
      </c>
      <c r="R16" s="62">
        <f t="shared" si="1"/>
        <v>129.928</v>
      </c>
      <c r="S16" s="62">
        <f t="shared" si="1"/>
        <v>96.578999999999994</v>
      </c>
      <c r="T16" s="62">
        <f t="shared" si="1"/>
        <v>84.254999999999995</v>
      </c>
      <c r="U16" s="62">
        <f t="shared" si="1"/>
        <v>65.521000000000001</v>
      </c>
      <c r="V16" s="62">
        <f t="shared" si="1"/>
        <v>44.433999999999997</v>
      </c>
      <c r="W16" s="62">
        <f t="shared" si="1"/>
        <v>38.701999999999998</v>
      </c>
      <c r="X16" s="62">
        <f t="shared" si="1"/>
        <v>33.166000000000004</v>
      </c>
      <c r="Y16" s="62">
        <f t="shared" si="1"/>
        <v>32.350999999999999</v>
      </c>
      <c r="Z16" s="63" t="str">
        <f t="shared" si="1"/>
        <v/>
      </c>
      <c r="AA16" s="64">
        <f>SUM(AA10:AA15)</f>
        <v>1516.7669999999998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44.923999999999999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44.923999999999999</v>
      </c>
    </row>
    <row r="20" spans="1:27" ht="25" customHeight="1" x14ac:dyDescent="0.3">
      <c r="A20" s="75" t="s">
        <v>15</v>
      </c>
      <c r="B20" s="76"/>
      <c r="C20" s="77"/>
      <c r="D20" s="77">
        <v>1.2999999999999999E-2</v>
      </c>
      <c r="E20" s="77"/>
      <c r="F20" s="77"/>
      <c r="G20" s="77">
        <v>2E-3</v>
      </c>
      <c r="H20" s="77"/>
      <c r="I20" s="77"/>
      <c r="J20" s="77">
        <v>15</v>
      </c>
      <c r="K20" s="77">
        <v>30</v>
      </c>
      <c r="L20" s="77">
        <v>30</v>
      </c>
      <c r="M20" s="77">
        <v>12.9</v>
      </c>
      <c r="N20" s="77"/>
      <c r="O20" s="77"/>
      <c r="P20" s="77"/>
      <c r="Q20" s="77"/>
      <c r="R20" s="77">
        <v>0.57599999999999996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88.491</v>
      </c>
    </row>
    <row r="21" spans="1:27" ht="25" customHeight="1" x14ac:dyDescent="0.3">
      <c r="A21" s="75" t="s">
        <v>16</v>
      </c>
      <c r="B21" s="80"/>
      <c r="C21" s="81"/>
      <c r="D21" s="81">
        <v>0.05</v>
      </c>
      <c r="E21" s="81"/>
      <c r="F21" s="81"/>
      <c r="G21" s="81">
        <v>0.104</v>
      </c>
      <c r="H21" s="81"/>
      <c r="I21" s="81"/>
      <c r="J21" s="81"/>
      <c r="K21" s="81"/>
      <c r="L21" s="81">
        <v>10</v>
      </c>
      <c r="M21" s="81">
        <v>15</v>
      </c>
      <c r="N21" s="81">
        <v>4.4930000000000003</v>
      </c>
      <c r="O21" s="81">
        <v>2.7309999999999999</v>
      </c>
      <c r="P21" s="81">
        <v>11.625</v>
      </c>
      <c r="Q21" s="81"/>
      <c r="R21" s="81"/>
      <c r="S21" s="81"/>
      <c r="T21" s="81"/>
      <c r="U21" s="81"/>
      <c r="V21" s="81"/>
      <c r="W21" s="81">
        <v>2.1999999999999999E-2</v>
      </c>
      <c r="X21" s="81"/>
      <c r="Y21" s="81"/>
      <c r="Z21" s="78"/>
      <c r="AA21" s="79">
        <f t="shared" si="2"/>
        <v>44.024999999999999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37.054000000000002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37.054000000000002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6.3E-2</v>
      </c>
      <c r="E25" s="88">
        <f t="shared" si="3"/>
        <v>0</v>
      </c>
      <c r="F25" s="88">
        <f t="shared" si="3"/>
        <v>0</v>
      </c>
      <c r="G25" s="88">
        <f t="shared" si="3"/>
        <v>0.106</v>
      </c>
      <c r="H25" s="88">
        <f t="shared" si="3"/>
        <v>0</v>
      </c>
      <c r="I25" s="88">
        <f t="shared" si="3"/>
        <v>0</v>
      </c>
      <c r="J25" s="88">
        <f t="shared" si="3"/>
        <v>15</v>
      </c>
      <c r="K25" s="88">
        <f t="shared" si="3"/>
        <v>30</v>
      </c>
      <c r="L25" s="88">
        <f t="shared" si="3"/>
        <v>40</v>
      </c>
      <c r="M25" s="88">
        <f t="shared" si="3"/>
        <v>27.9</v>
      </c>
      <c r="N25" s="88">
        <f t="shared" si="3"/>
        <v>4.4930000000000003</v>
      </c>
      <c r="O25" s="88">
        <f t="shared" si="3"/>
        <v>47.655000000000001</v>
      </c>
      <c r="P25" s="88">
        <f t="shared" si="3"/>
        <v>48.679000000000002</v>
      </c>
      <c r="Q25" s="88">
        <f t="shared" si="3"/>
        <v>0</v>
      </c>
      <c r="R25" s="88">
        <f t="shared" si="3"/>
        <v>0.57599999999999996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2.1999999999999999E-2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214.494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100.31399999999999</v>
      </c>
      <c r="C29" s="77">
        <v>75.796999999999997</v>
      </c>
      <c r="D29" s="77">
        <v>83.754000000000005</v>
      </c>
      <c r="E29" s="77">
        <v>81.445999999999998</v>
      </c>
      <c r="F29" s="77">
        <v>151.56100000000001</v>
      </c>
      <c r="G29" s="77">
        <v>93.638000000000005</v>
      </c>
      <c r="H29" s="77">
        <v>102.48699999999999</v>
      </c>
      <c r="I29" s="77">
        <v>94.826999999999998</v>
      </c>
      <c r="J29" s="77">
        <v>51.621000000000002</v>
      </c>
      <c r="K29" s="77">
        <v>42.499000000000002</v>
      </c>
      <c r="L29" s="77">
        <v>43.792999999999999</v>
      </c>
      <c r="M29" s="77">
        <v>59.106000000000002</v>
      </c>
      <c r="N29" s="77">
        <v>54.892000000000003</v>
      </c>
      <c r="O29" s="77">
        <v>49.337000000000003</v>
      </c>
      <c r="P29" s="77">
        <v>48.679000000000002</v>
      </c>
      <c r="Q29" s="77">
        <v>71.975999999999999</v>
      </c>
      <c r="R29" s="77">
        <v>130.50399999999999</v>
      </c>
      <c r="S29" s="77">
        <v>96.578999999999994</v>
      </c>
      <c r="T29" s="77">
        <v>84.254999999999995</v>
      </c>
      <c r="U29" s="77">
        <v>65.521000000000001</v>
      </c>
      <c r="V29" s="77">
        <v>44.433999999999997</v>
      </c>
      <c r="W29" s="77">
        <v>38.723999999999997</v>
      </c>
      <c r="X29" s="77">
        <v>33.165999999999997</v>
      </c>
      <c r="Y29" s="77">
        <v>32.350999999999999</v>
      </c>
      <c r="Z29" s="78"/>
      <c r="AA29" s="79">
        <f>SUM(B29:Z29)</f>
        <v>1731.261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100.31399999999999</v>
      </c>
      <c r="C31" s="62">
        <f t="shared" ref="C31:Z31" si="4">IF(LEN(C$2)&gt;0,SUM(C28:C30),"")</f>
        <v>75.796999999999997</v>
      </c>
      <c r="D31" s="62">
        <f t="shared" si="4"/>
        <v>83.754000000000005</v>
      </c>
      <c r="E31" s="62">
        <f t="shared" si="4"/>
        <v>81.445999999999998</v>
      </c>
      <c r="F31" s="62">
        <f t="shared" si="4"/>
        <v>151.56100000000001</v>
      </c>
      <c r="G31" s="62">
        <f t="shared" si="4"/>
        <v>93.638000000000005</v>
      </c>
      <c r="H31" s="62">
        <f t="shared" si="4"/>
        <v>102.48699999999999</v>
      </c>
      <c r="I31" s="62">
        <f t="shared" si="4"/>
        <v>94.826999999999998</v>
      </c>
      <c r="J31" s="62">
        <f t="shared" si="4"/>
        <v>51.621000000000002</v>
      </c>
      <c r="K31" s="62">
        <f t="shared" si="4"/>
        <v>42.499000000000002</v>
      </c>
      <c r="L31" s="62">
        <f t="shared" si="4"/>
        <v>43.792999999999999</v>
      </c>
      <c r="M31" s="62">
        <f t="shared" si="4"/>
        <v>59.106000000000002</v>
      </c>
      <c r="N31" s="62">
        <f t="shared" si="4"/>
        <v>54.892000000000003</v>
      </c>
      <c r="O31" s="62">
        <f t="shared" si="4"/>
        <v>49.337000000000003</v>
      </c>
      <c r="P31" s="62">
        <f t="shared" si="4"/>
        <v>48.679000000000002</v>
      </c>
      <c r="Q31" s="62">
        <f t="shared" si="4"/>
        <v>71.975999999999999</v>
      </c>
      <c r="R31" s="62">
        <f t="shared" si="4"/>
        <v>130.50399999999999</v>
      </c>
      <c r="S31" s="62">
        <f t="shared" si="4"/>
        <v>96.578999999999994</v>
      </c>
      <c r="T31" s="62">
        <f t="shared" si="4"/>
        <v>84.254999999999995</v>
      </c>
      <c r="U31" s="62">
        <f t="shared" si="4"/>
        <v>65.521000000000001</v>
      </c>
      <c r="V31" s="62">
        <f t="shared" si="4"/>
        <v>44.433999999999997</v>
      </c>
      <c r="W31" s="62">
        <f t="shared" si="4"/>
        <v>38.723999999999997</v>
      </c>
      <c r="X31" s="62">
        <f t="shared" si="4"/>
        <v>33.165999999999997</v>
      </c>
      <c r="Y31" s="62">
        <f t="shared" si="4"/>
        <v>32.350999999999999</v>
      </c>
      <c r="Z31" s="63" t="str">
        <f t="shared" si="4"/>
        <v/>
      </c>
      <c r="AA31" s="64">
        <f>SUM(AA28:AA30)</f>
        <v>1731.261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3.3</v>
      </c>
      <c r="W38" s="99">
        <v>64.8</v>
      </c>
      <c r="X38" s="99"/>
      <c r="Y38" s="99"/>
      <c r="Z38" s="100"/>
      <c r="AA38" s="79">
        <f t="shared" si="5"/>
        <v>68.099999999999994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3.3</v>
      </c>
      <c r="W39" s="88">
        <f t="shared" si="6"/>
        <v>64.8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68.099999999999994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3.3</v>
      </c>
      <c r="W46" s="99">
        <v>64.8</v>
      </c>
      <c r="X46" s="99"/>
      <c r="Y46" s="99"/>
      <c r="Z46" s="100"/>
      <c r="AA46" s="79">
        <f t="shared" si="7"/>
        <v>68.099999999999994</v>
      </c>
    </row>
    <row r="47" spans="1:27" ht="2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3.3</v>
      </c>
      <c r="W48" s="88">
        <f t="shared" si="8"/>
        <v>64.8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68.099999999999994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25</v>
      </c>
      <c r="B51" s="87">
        <f t="shared" ref="B51:Z51" si="10">IF(LEN(B$2)&gt;0,B16+B25+B39,"")</f>
        <v>100.31399999999999</v>
      </c>
      <c r="C51" s="88">
        <f t="shared" si="10"/>
        <v>75.796999999999997</v>
      </c>
      <c r="D51" s="88">
        <f t="shared" si="10"/>
        <v>83.754000000000005</v>
      </c>
      <c r="E51" s="88">
        <f t="shared" si="10"/>
        <v>81.445999999999998</v>
      </c>
      <c r="F51" s="88">
        <f t="shared" si="10"/>
        <v>151.56100000000001</v>
      </c>
      <c r="G51" s="88">
        <f t="shared" si="10"/>
        <v>93.637999999999991</v>
      </c>
      <c r="H51" s="88">
        <f t="shared" si="10"/>
        <v>102.48699999999999</v>
      </c>
      <c r="I51" s="88">
        <f t="shared" si="10"/>
        <v>94.826999999999998</v>
      </c>
      <c r="J51" s="88">
        <f t="shared" si="10"/>
        <v>51.621000000000002</v>
      </c>
      <c r="K51" s="88">
        <f t="shared" si="10"/>
        <v>42.499000000000002</v>
      </c>
      <c r="L51" s="88">
        <f t="shared" si="10"/>
        <v>43.792999999999999</v>
      </c>
      <c r="M51" s="88">
        <f t="shared" si="10"/>
        <v>59.105999999999995</v>
      </c>
      <c r="N51" s="88">
        <f t="shared" si="10"/>
        <v>54.892000000000003</v>
      </c>
      <c r="O51" s="88">
        <f t="shared" si="10"/>
        <v>49.337000000000003</v>
      </c>
      <c r="P51" s="88">
        <f t="shared" si="10"/>
        <v>48.679000000000002</v>
      </c>
      <c r="Q51" s="88">
        <f t="shared" si="10"/>
        <v>71.975999999999999</v>
      </c>
      <c r="R51" s="88">
        <f t="shared" si="10"/>
        <v>130.50399999999999</v>
      </c>
      <c r="S51" s="88">
        <f t="shared" si="10"/>
        <v>96.578999999999994</v>
      </c>
      <c r="T51" s="88">
        <f t="shared" si="10"/>
        <v>84.254999999999995</v>
      </c>
      <c r="U51" s="88">
        <f t="shared" si="10"/>
        <v>65.521000000000001</v>
      </c>
      <c r="V51" s="88">
        <f t="shared" si="10"/>
        <v>47.733999999999995</v>
      </c>
      <c r="W51" s="88">
        <f t="shared" si="10"/>
        <v>103.524</v>
      </c>
      <c r="X51" s="88">
        <f t="shared" si="10"/>
        <v>33.166000000000004</v>
      </c>
      <c r="Y51" s="88">
        <f t="shared" si="10"/>
        <v>32.350999999999999</v>
      </c>
      <c r="Z51" s="89" t="str">
        <f t="shared" si="10"/>
        <v/>
      </c>
      <c r="AA51" s="104">
        <f>SUM(B51:Z51)</f>
        <v>1799.3609999999999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45065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100.312</v>
      </c>
      <c r="C4" s="18">
        <v>75.804000000000002</v>
      </c>
      <c r="D4" s="18">
        <v>83.721000000000004</v>
      </c>
      <c r="E4" s="18">
        <v>81.494</v>
      </c>
      <c r="F4" s="18">
        <v>151.55800000000002</v>
      </c>
      <c r="G4" s="18">
        <v>93.635999999999996</v>
      </c>
      <c r="H4" s="18">
        <v>102.53</v>
      </c>
      <c r="I4" s="18">
        <v>94.844999999999999</v>
      </c>
      <c r="J4" s="18">
        <v>51.621000000000002</v>
      </c>
      <c r="K4" s="18">
        <v>42.499000000000002</v>
      </c>
      <c r="L4" s="18">
        <v>43.792999999999999</v>
      </c>
      <c r="M4" s="18">
        <v>59.105999999999995</v>
      </c>
      <c r="N4" s="18">
        <v>54.892000000000003</v>
      </c>
      <c r="O4" s="18">
        <v>49.336999999999996</v>
      </c>
      <c r="P4" s="18">
        <v>48.679000000000002</v>
      </c>
      <c r="Q4" s="18">
        <v>71.975999999999999</v>
      </c>
      <c r="R4" s="18">
        <v>130.52500000000001</v>
      </c>
      <c r="S4" s="18">
        <v>96.577000000000012</v>
      </c>
      <c r="T4" s="18">
        <v>84.300000000000011</v>
      </c>
      <c r="U4" s="18">
        <v>65.546000000000006</v>
      </c>
      <c r="V4" s="18">
        <v>47.722999999999999</v>
      </c>
      <c r="W4" s="18">
        <v>103.498</v>
      </c>
      <c r="X4" s="18">
        <v>33.146999999999991</v>
      </c>
      <c r="Y4" s="18">
        <v>32.311999999999998</v>
      </c>
      <c r="Z4" s="19"/>
      <c r="AA4" s="20">
        <f>SUM(B4:Z4)</f>
        <v>1799.4309999999998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113.73</v>
      </c>
      <c r="C7" s="28">
        <v>103.34</v>
      </c>
      <c r="D7" s="28">
        <v>96.2</v>
      </c>
      <c r="E7" s="28">
        <v>98.5</v>
      </c>
      <c r="F7" s="28">
        <v>98.7</v>
      </c>
      <c r="G7" s="28">
        <v>104.34</v>
      </c>
      <c r="H7" s="28">
        <v>109.86</v>
      </c>
      <c r="I7" s="28">
        <v>125</v>
      </c>
      <c r="J7" s="28">
        <v>82.5</v>
      </c>
      <c r="K7" s="28">
        <v>82.5</v>
      </c>
      <c r="L7" s="28">
        <v>82.5</v>
      </c>
      <c r="M7" s="28">
        <v>82.5</v>
      </c>
      <c r="N7" s="28">
        <v>82.5</v>
      </c>
      <c r="O7" s="28">
        <v>77.08</v>
      </c>
      <c r="P7" s="28">
        <v>73.8</v>
      </c>
      <c r="Q7" s="28">
        <v>85</v>
      </c>
      <c r="R7" s="28">
        <v>110.21</v>
      </c>
      <c r="S7" s="28">
        <v>110.21</v>
      </c>
      <c r="T7" s="28">
        <v>110.01</v>
      </c>
      <c r="U7" s="28">
        <v>135.05000000000001</v>
      </c>
      <c r="V7" s="28">
        <v>135</v>
      </c>
      <c r="W7" s="28">
        <v>106</v>
      </c>
      <c r="X7" s="28">
        <v>108.34</v>
      </c>
      <c r="Y7" s="28">
        <v>108.24</v>
      </c>
      <c r="Z7" s="29"/>
      <c r="AA7" s="30">
        <f>IF(SUM(B7:Z7)&lt;&gt;0,AVERAGEIF(B7:Z7,"&lt;&gt;"""),"")</f>
        <v>100.87958333333331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2.35</v>
      </c>
      <c r="K14" s="57">
        <v>2.5759999999999996</v>
      </c>
      <c r="L14" s="57">
        <v>2.2530000000000001</v>
      </c>
      <c r="M14" s="57">
        <v>2.5390000000000001</v>
      </c>
      <c r="N14" s="57">
        <v>2.4510000000000001</v>
      </c>
      <c r="O14" s="57">
        <v>4.3489999999999993</v>
      </c>
      <c r="P14" s="57">
        <v>6.0890000000000004</v>
      </c>
      <c r="Q14" s="57">
        <v>0.36099999999999999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22.968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2.35</v>
      </c>
      <c r="K16" s="62">
        <f t="shared" si="1"/>
        <v>2.5759999999999996</v>
      </c>
      <c r="L16" s="62">
        <f t="shared" si="1"/>
        <v>2.2530000000000001</v>
      </c>
      <c r="M16" s="62">
        <f t="shared" si="1"/>
        <v>2.5390000000000001</v>
      </c>
      <c r="N16" s="62">
        <f t="shared" si="1"/>
        <v>2.4510000000000001</v>
      </c>
      <c r="O16" s="62">
        <f t="shared" si="1"/>
        <v>4.3489999999999993</v>
      </c>
      <c r="P16" s="62">
        <f t="shared" si="1"/>
        <v>26.088999999999999</v>
      </c>
      <c r="Q16" s="62">
        <f t="shared" si="1"/>
        <v>0.36099999999999999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42.968000000000004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" customHeight="1" x14ac:dyDescent="0.3">
      <c r="A20" s="75" t="s">
        <v>15</v>
      </c>
      <c r="B20" s="76">
        <v>4.2699999999999996</v>
      </c>
      <c r="C20" s="77">
        <v>4.2519999999999998</v>
      </c>
      <c r="D20" s="77">
        <v>6.1269999999999998</v>
      </c>
      <c r="E20" s="77">
        <v>4.843</v>
      </c>
      <c r="F20" s="77">
        <v>5.56</v>
      </c>
      <c r="G20" s="77">
        <v>8.9919999999999991</v>
      </c>
      <c r="H20" s="77">
        <v>17.483000000000001</v>
      </c>
      <c r="I20" s="77">
        <v>10.37</v>
      </c>
      <c r="J20" s="77">
        <v>20.09</v>
      </c>
      <c r="K20" s="77">
        <v>8.9420000000000002</v>
      </c>
      <c r="L20" s="77">
        <v>8.8539999999999992</v>
      </c>
      <c r="M20" s="77">
        <v>10.870000000000001</v>
      </c>
      <c r="N20" s="77">
        <v>6.3890000000000002</v>
      </c>
      <c r="O20" s="77">
        <v>4.665</v>
      </c>
      <c r="P20" s="77">
        <v>0.49</v>
      </c>
      <c r="Q20" s="77">
        <v>27.049999999999997</v>
      </c>
      <c r="R20" s="77">
        <v>0.42499999999999999</v>
      </c>
      <c r="S20" s="77">
        <v>0.40200000000000002</v>
      </c>
      <c r="T20" s="77">
        <v>15.094999999999999</v>
      </c>
      <c r="U20" s="77">
        <v>7.1970000000000001</v>
      </c>
      <c r="V20" s="77">
        <v>12.676</v>
      </c>
      <c r="W20" s="77">
        <v>13.644000000000002</v>
      </c>
      <c r="X20" s="77">
        <v>0.32500000000000001</v>
      </c>
      <c r="Y20" s="77">
        <v>0.30399999999999999</v>
      </c>
      <c r="Z20" s="78"/>
      <c r="AA20" s="79">
        <f t="shared" si="2"/>
        <v>199.315</v>
      </c>
    </row>
    <row r="21" spans="1:27" ht="25" customHeight="1" x14ac:dyDescent="0.3">
      <c r="A21" s="75" t="s">
        <v>16</v>
      </c>
      <c r="B21" s="80">
        <v>38.042000000000002</v>
      </c>
      <c r="C21" s="81">
        <v>26.052</v>
      </c>
      <c r="D21" s="81">
        <v>36.394000000000005</v>
      </c>
      <c r="E21" s="81">
        <v>36.151000000000003</v>
      </c>
      <c r="F21" s="81">
        <v>39.897999999999996</v>
      </c>
      <c r="G21" s="81">
        <v>39.944000000000003</v>
      </c>
      <c r="H21" s="81">
        <v>50.446999999999996</v>
      </c>
      <c r="I21" s="81">
        <v>49.075000000000003</v>
      </c>
      <c r="J21" s="81">
        <v>29.181000000000001</v>
      </c>
      <c r="K21" s="81">
        <v>30.980999999999998</v>
      </c>
      <c r="L21" s="81">
        <v>32.686</v>
      </c>
      <c r="M21" s="81">
        <v>45.697000000000003</v>
      </c>
      <c r="N21" s="81">
        <v>46.052</v>
      </c>
      <c r="O21" s="81">
        <v>40.323</v>
      </c>
      <c r="P21" s="81">
        <v>22.1</v>
      </c>
      <c r="Q21" s="81">
        <v>44.564999999999998</v>
      </c>
      <c r="R21" s="81">
        <v>14.2</v>
      </c>
      <c r="S21" s="81">
        <v>25.475000000000001</v>
      </c>
      <c r="T21" s="81">
        <v>49.505000000000003</v>
      </c>
      <c r="U21" s="81">
        <v>35.149000000000001</v>
      </c>
      <c r="V21" s="81">
        <v>35.046999999999997</v>
      </c>
      <c r="W21" s="81">
        <v>89.854000000000013</v>
      </c>
      <c r="X21" s="81">
        <v>26.622</v>
      </c>
      <c r="Y21" s="81">
        <v>12.608000000000001</v>
      </c>
      <c r="Z21" s="78"/>
      <c r="AA21" s="79">
        <f t="shared" si="2"/>
        <v>896.048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42.311999999999998</v>
      </c>
      <c r="C25" s="88">
        <f t="shared" si="3"/>
        <v>30.303999999999998</v>
      </c>
      <c r="D25" s="88">
        <f t="shared" si="3"/>
        <v>42.521000000000008</v>
      </c>
      <c r="E25" s="88">
        <f t="shared" si="3"/>
        <v>40.994</v>
      </c>
      <c r="F25" s="88">
        <f t="shared" si="3"/>
        <v>45.457999999999998</v>
      </c>
      <c r="G25" s="88">
        <f t="shared" si="3"/>
        <v>48.936</v>
      </c>
      <c r="H25" s="88">
        <f t="shared" si="3"/>
        <v>67.929999999999993</v>
      </c>
      <c r="I25" s="88">
        <f t="shared" si="3"/>
        <v>59.445</v>
      </c>
      <c r="J25" s="88">
        <f t="shared" si="3"/>
        <v>49.271000000000001</v>
      </c>
      <c r="K25" s="88">
        <f t="shared" si="3"/>
        <v>39.923000000000002</v>
      </c>
      <c r="L25" s="88">
        <f t="shared" si="3"/>
        <v>41.54</v>
      </c>
      <c r="M25" s="88">
        <f t="shared" si="3"/>
        <v>56.567000000000007</v>
      </c>
      <c r="N25" s="88">
        <f t="shared" si="3"/>
        <v>52.441000000000003</v>
      </c>
      <c r="O25" s="88">
        <f t="shared" si="3"/>
        <v>44.988</v>
      </c>
      <c r="P25" s="88">
        <f t="shared" si="3"/>
        <v>22.59</v>
      </c>
      <c r="Q25" s="88">
        <f t="shared" si="3"/>
        <v>71.614999999999995</v>
      </c>
      <c r="R25" s="88">
        <f t="shared" si="3"/>
        <v>14.625</v>
      </c>
      <c r="S25" s="88">
        <f t="shared" si="3"/>
        <v>25.877000000000002</v>
      </c>
      <c r="T25" s="88">
        <f t="shared" si="3"/>
        <v>64.599999999999994</v>
      </c>
      <c r="U25" s="88">
        <f t="shared" si="3"/>
        <v>42.346000000000004</v>
      </c>
      <c r="V25" s="88">
        <f t="shared" si="3"/>
        <v>47.722999999999999</v>
      </c>
      <c r="W25" s="88">
        <f t="shared" si="3"/>
        <v>103.49800000000002</v>
      </c>
      <c r="X25" s="88">
        <f t="shared" si="3"/>
        <v>26.946999999999999</v>
      </c>
      <c r="Y25" s="88">
        <f t="shared" si="3"/>
        <v>12.912000000000001</v>
      </c>
      <c r="Z25" s="89">
        <f t="shared" si="3"/>
        <v>0</v>
      </c>
      <c r="AA25" s="90">
        <f t="shared" si="3"/>
        <v>1095.3630000000001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42.311999999999998</v>
      </c>
      <c r="C29" s="77">
        <v>30.303999999999998</v>
      </c>
      <c r="D29" s="77">
        <v>42.521000000000001</v>
      </c>
      <c r="E29" s="77">
        <v>40.994</v>
      </c>
      <c r="F29" s="77">
        <v>45.457999999999998</v>
      </c>
      <c r="G29" s="77">
        <v>48.936</v>
      </c>
      <c r="H29" s="77">
        <v>67.930000000000007</v>
      </c>
      <c r="I29" s="77">
        <v>59.445</v>
      </c>
      <c r="J29" s="77">
        <v>51.621000000000002</v>
      </c>
      <c r="K29" s="77">
        <v>42.499000000000002</v>
      </c>
      <c r="L29" s="77">
        <v>43.792999999999999</v>
      </c>
      <c r="M29" s="77">
        <v>59.106000000000002</v>
      </c>
      <c r="N29" s="77">
        <v>54.892000000000003</v>
      </c>
      <c r="O29" s="77">
        <v>49.337000000000003</v>
      </c>
      <c r="P29" s="77">
        <v>48.679000000000002</v>
      </c>
      <c r="Q29" s="77">
        <v>71.975999999999999</v>
      </c>
      <c r="R29" s="77">
        <v>14.625</v>
      </c>
      <c r="S29" s="77">
        <v>25.876999999999999</v>
      </c>
      <c r="T29" s="77">
        <v>64.599999999999994</v>
      </c>
      <c r="U29" s="77">
        <v>42.345999999999997</v>
      </c>
      <c r="V29" s="77">
        <v>47.722999999999999</v>
      </c>
      <c r="W29" s="77">
        <v>103.498</v>
      </c>
      <c r="X29" s="77">
        <v>26.946999999999999</v>
      </c>
      <c r="Y29" s="77">
        <v>12.912000000000001</v>
      </c>
      <c r="Z29" s="78"/>
      <c r="AA29" s="79">
        <f>SUM(B29:Z29)</f>
        <v>1138.3309999999999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42.311999999999998</v>
      </c>
      <c r="C31" s="62">
        <f t="shared" si="4"/>
        <v>30.303999999999998</v>
      </c>
      <c r="D31" s="62">
        <f t="shared" si="4"/>
        <v>42.521000000000001</v>
      </c>
      <c r="E31" s="62">
        <f t="shared" si="4"/>
        <v>40.994</v>
      </c>
      <c r="F31" s="62">
        <f t="shared" si="4"/>
        <v>45.457999999999998</v>
      </c>
      <c r="G31" s="62">
        <f t="shared" si="4"/>
        <v>48.936</v>
      </c>
      <c r="H31" s="62">
        <f t="shared" si="4"/>
        <v>67.930000000000007</v>
      </c>
      <c r="I31" s="62">
        <f t="shared" si="4"/>
        <v>59.445</v>
      </c>
      <c r="J31" s="62">
        <f t="shared" si="4"/>
        <v>51.621000000000002</v>
      </c>
      <c r="K31" s="62">
        <f t="shared" si="4"/>
        <v>42.499000000000002</v>
      </c>
      <c r="L31" s="62">
        <f t="shared" si="4"/>
        <v>43.792999999999999</v>
      </c>
      <c r="M31" s="62">
        <f t="shared" si="4"/>
        <v>59.106000000000002</v>
      </c>
      <c r="N31" s="62">
        <f t="shared" si="4"/>
        <v>54.892000000000003</v>
      </c>
      <c r="O31" s="62">
        <f t="shared" si="4"/>
        <v>49.337000000000003</v>
      </c>
      <c r="P31" s="62">
        <f t="shared" si="4"/>
        <v>48.679000000000002</v>
      </c>
      <c r="Q31" s="62">
        <f t="shared" si="4"/>
        <v>71.975999999999999</v>
      </c>
      <c r="R31" s="62">
        <f t="shared" si="4"/>
        <v>14.625</v>
      </c>
      <c r="S31" s="62">
        <f t="shared" si="4"/>
        <v>25.876999999999999</v>
      </c>
      <c r="T31" s="62">
        <f t="shared" si="4"/>
        <v>64.599999999999994</v>
      </c>
      <c r="U31" s="62">
        <f t="shared" si="4"/>
        <v>42.345999999999997</v>
      </c>
      <c r="V31" s="62">
        <f t="shared" si="4"/>
        <v>47.722999999999999</v>
      </c>
      <c r="W31" s="62">
        <f t="shared" si="4"/>
        <v>103.498</v>
      </c>
      <c r="X31" s="62">
        <f t="shared" si="4"/>
        <v>26.946999999999999</v>
      </c>
      <c r="Y31" s="62">
        <f t="shared" si="4"/>
        <v>12.912000000000001</v>
      </c>
      <c r="Z31" s="63">
        <f t="shared" si="4"/>
        <v>0</v>
      </c>
      <c r="AA31" s="64">
        <f t="shared" si="4"/>
        <v>1138.3309999999999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>
        <v>58</v>
      </c>
      <c r="C38" s="99">
        <v>45.5</v>
      </c>
      <c r="D38" s="99">
        <v>41.2</v>
      </c>
      <c r="E38" s="99">
        <v>40.5</v>
      </c>
      <c r="F38" s="99">
        <v>106.1</v>
      </c>
      <c r="G38" s="99">
        <v>44.7</v>
      </c>
      <c r="H38" s="99">
        <v>34.6</v>
      </c>
      <c r="I38" s="99">
        <v>35.4</v>
      </c>
      <c r="J38" s="99"/>
      <c r="K38" s="99"/>
      <c r="L38" s="99"/>
      <c r="M38" s="99"/>
      <c r="N38" s="99"/>
      <c r="O38" s="99"/>
      <c r="P38" s="99"/>
      <c r="Q38" s="99"/>
      <c r="R38" s="99">
        <v>115.9</v>
      </c>
      <c r="S38" s="99">
        <v>70.7</v>
      </c>
      <c r="T38" s="99">
        <v>19.7</v>
      </c>
      <c r="U38" s="99">
        <v>23.2</v>
      </c>
      <c r="V38" s="99"/>
      <c r="W38" s="99"/>
      <c r="X38" s="99">
        <v>6.2</v>
      </c>
      <c r="Y38" s="99">
        <v>19.399999999999999</v>
      </c>
      <c r="Z38" s="100"/>
      <c r="AA38" s="79">
        <f t="shared" si="5"/>
        <v>661.10000000000014</v>
      </c>
    </row>
    <row r="39" spans="1:27" ht="30" customHeight="1" thickBot="1" x14ac:dyDescent="0.35">
      <c r="A39" s="86" t="s">
        <v>45</v>
      </c>
      <c r="B39" s="87">
        <f t="shared" ref="B39:Z39" si="6">SUM(B34:B38)</f>
        <v>58</v>
      </c>
      <c r="C39" s="88">
        <f t="shared" si="6"/>
        <v>45.5</v>
      </c>
      <c r="D39" s="88">
        <f t="shared" si="6"/>
        <v>41.2</v>
      </c>
      <c r="E39" s="88">
        <f t="shared" si="6"/>
        <v>40.5</v>
      </c>
      <c r="F39" s="88">
        <f t="shared" si="6"/>
        <v>106.1</v>
      </c>
      <c r="G39" s="88">
        <f t="shared" si="6"/>
        <v>44.7</v>
      </c>
      <c r="H39" s="88">
        <f t="shared" si="6"/>
        <v>34.6</v>
      </c>
      <c r="I39" s="88">
        <f t="shared" si="6"/>
        <v>35.4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115.9</v>
      </c>
      <c r="S39" s="88">
        <f t="shared" si="6"/>
        <v>70.7</v>
      </c>
      <c r="T39" s="88">
        <f t="shared" si="6"/>
        <v>19.7</v>
      </c>
      <c r="U39" s="88">
        <f t="shared" si="6"/>
        <v>23.2</v>
      </c>
      <c r="V39" s="88">
        <f t="shared" si="6"/>
        <v>0</v>
      </c>
      <c r="W39" s="88">
        <f t="shared" si="6"/>
        <v>0</v>
      </c>
      <c r="X39" s="88">
        <f t="shared" si="6"/>
        <v>6.2</v>
      </c>
      <c r="Y39" s="88">
        <f t="shared" si="6"/>
        <v>19.399999999999999</v>
      </c>
      <c r="Z39" s="89">
        <f t="shared" si="6"/>
        <v>0</v>
      </c>
      <c r="AA39" s="90">
        <f t="shared" si="5"/>
        <v>661.10000000000014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>
        <v>58</v>
      </c>
      <c r="C46" s="99">
        <v>45.5</v>
      </c>
      <c r="D46" s="99">
        <v>41.2</v>
      </c>
      <c r="E46" s="99">
        <v>40.5</v>
      </c>
      <c r="F46" s="99">
        <v>106.1</v>
      </c>
      <c r="G46" s="99">
        <v>44.7</v>
      </c>
      <c r="H46" s="99">
        <v>34.6</v>
      </c>
      <c r="I46" s="99">
        <v>35.4</v>
      </c>
      <c r="J46" s="99"/>
      <c r="K46" s="99"/>
      <c r="L46" s="99"/>
      <c r="M46" s="99"/>
      <c r="N46" s="99"/>
      <c r="O46" s="99"/>
      <c r="P46" s="99"/>
      <c r="Q46" s="99"/>
      <c r="R46" s="99">
        <v>115.9</v>
      </c>
      <c r="S46" s="99">
        <v>70.7</v>
      </c>
      <c r="T46" s="99">
        <v>19.7</v>
      </c>
      <c r="U46" s="99">
        <v>23.2</v>
      </c>
      <c r="V46" s="99"/>
      <c r="W46" s="99"/>
      <c r="X46" s="99">
        <v>6.2</v>
      </c>
      <c r="Y46" s="99">
        <v>19.399999999999999</v>
      </c>
      <c r="Z46" s="100"/>
      <c r="AA46" s="79">
        <f t="shared" si="7"/>
        <v>661.10000000000014</v>
      </c>
    </row>
    <row r="47" spans="1:27" ht="2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58</v>
      </c>
      <c r="C48" s="88">
        <f t="shared" ref="C48:Z48" si="8">SUM(C42:C47)</f>
        <v>45.5</v>
      </c>
      <c r="D48" s="88">
        <f t="shared" si="8"/>
        <v>41.2</v>
      </c>
      <c r="E48" s="88">
        <f t="shared" si="8"/>
        <v>40.5</v>
      </c>
      <c r="F48" s="88">
        <f t="shared" si="8"/>
        <v>106.1</v>
      </c>
      <c r="G48" s="88">
        <f t="shared" si="8"/>
        <v>44.7</v>
      </c>
      <c r="H48" s="88">
        <f t="shared" si="8"/>
        <v>34.6</v>
      </c>
      <c r="I48" s="88">
        <f t="shared" si="8"/>
        <v>35.4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115.9</v>
      </c>
      <c r="S48" s="88">
        <f t="shared" si="8"/>
        <v>70.7</v>
      </c>
      <c r="T48" s="88">
        <f t="shared" si="8"/>
        <v>19.7</v>
      </c>
      <c r="U48" s="88">
        <f t="shared" si="8"/>
        <v>23.2</v>
      </c>
      <c r="V48" s="88">
        <f t="shared" si="8"/>
        <v>0</v>
      </c>
      <c r="W48" s="88">
        <f t="shared" si="8"/>
        <v>0</v>
      </c>
      <c r="X48" s="88">
        <f t="shared" si="8"/>
        <v>6.2</v>
      </c>
      <c r="Y48" s="88">
        <f t="shared" si="8"/>
        <v>19.399999999999999</v>
      </c>
      <c r="Z48" s="89">
        <f t="shared" si="8"/>
        <v>0</v>
      </c>
      <c r="AA48" s="90">
        <f t="shared" si="7"/>
        <v>661.10000000000014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38</v>
      </c>
      <c r="B51" s="87">
        <f t="shared" ref="B51:Z51" si="10">SUM(B10:B15)+B25+B39</f>
        <v>100.312</v>
      </c>
      <c r="C51" s="88">
        <f t="shared" si="10"/>
        <v>75.804000000000002</v>
      </c>
      <c r="D51" s="88">
        <f t="shared" si="10"/>
        <v>83.721000000000004</v>
      </c>
      <c r="E51" s="88">
        <f t="shared" si="10"/>
        <v>81.494</v>
      </c>
      <c r="F51" s="88">
        <f t="shared" si="10"/>
        <v>151.55799999999999</v>
      </c>
      <c r="G51" s="88">
        <f t="shared" si="10"/>
        <v>93.635999999999996</v>
      </c>
      <c r="H51" s="88">
        <f t="shared" si="10"/>
        <v>102.53</v>
      </c>
      <c r="I51" s="88">
        <f t="shared" si="10"/>
        <v>94.844999999999999</v>
      </c>
      <c r="J51" s="88">
        <f t="shared" si="10"/>
        <v>51.621000000000002</v>
      </c>
      <c r="K51" s="88">
        <f t="shared" si="10"/>
        <v>42.499000000000002</v>
      </c>
      <c r="L51" s="88">
        <f t="shared" si="10"/>
        <v>43.792999999999999</v>
      </c>
      <c r="M51" s="88">
        <f t="shared" si="10"/>
        <v>59.106000000000009</v>
      </c>
      <c r="N51" s="88">
        <f t="shared" si="10"/>
        <v>54.892000000000003</v>
      </c>
      <c r="O51" s="88">
        <f t="shared" si="10"/>
        <v>49.336999999999996</v>
      </c>
      <c r="P51" s="88">
        <f t="shared" si="10"/>
        <v>48.679000000000002</v>
      </c>
      <c r="Q51" s="88">
        <f t="shared" si="10"/>
        <v>71.975999999999999</v>
      </c>
      <c r="R51" s="88">
        <f t="shared" si="10"/>
        <v>130.52500000000001</v>
      </c>
      <c r="S51" s="88">
        <f t="shared" si="10"/>
        <v>96.576999999999998</v>
      </c>
      <c r="T51" s="88">
        <f t="shared" si="10"/>
        <v>84.3</v>
      </c>
      <c r="U51" s="88">
        <f t="shared" si="10"/>
        <v>65.546000000000006</v>
      </c>
      <c r="V51" s="88">
        <f t="shared" si="10"/>
        <v>47.722999999999999</v>
      </c>
      <c r="W51" s="88">
        <f t="shared" si="10"/>
        <v>103.49800000000002</v>
      </c>
      <c r="X51" s="88">
        <f t="shared" si="10"/>
        <v>33.146999999999998</v>
      </c>
      <c r="Y51" s="88">
        <f t="shared" si="10"/>
        <v>32.311999999999998</v>
      </c>
      <c r="Z51" s="89">
        <f t="shared" si="10"/>
        <v>0</v>
      </c>
      <c r="AA51" s="104">
        <f>SUM(B51:Z51)</f>
        <v>1799.4309999999998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45065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58</v>
      </c>
      <c r="C4" s="18">
        <v>45.5</v>
      </c>
      <c r="D4" s="18">
        <v>41.2</v>
      </c>
      <c r="E4" s="18">
        <v>40.5</v>
      </c>
      <c r="F4" s="18">
        <v>106.1</v>
      </c>
      <c r="G4" s="18">
        <v>44.7</v>
      </c>
      <c r="H4" s="18">
        <v>34.6</v>
      </c>
      <c r="I4" s="18">
        <v>35.4</v>
      </c>
      <c r="J4" s="18"/>
      <c r="K4" s="18"/>
      <c r="L4" s="18"/>
      <c r="M4" s="18"/>
      <c r="N4" s="18"/>
      <c r="O4" s="18"/>
      <c r="P4" s="18"/>
      <c r="Q4" s="18"/>
      <c r="R4" s="18">
        <v>115.9</v>
      </c>
      <c r="S4" s="18">
        <v>70.7</v>
      </c>
      <c r="T4" s="18">
        <v>19.7</v>
      </c>
      <c r="U4" s="18">
        <v>23.2</v>
      </c>
      <c r="V4" s="18">
        <v>-3.3</v>
      </c>
      <c r="W4" s="18">
        <v>-64.8</v>
      </c>
      <c r="X4" s="18">
        <v>6.2</v>
      </c>
      <c r="Y4" s="18">
        <v>19.399999999999999</v>
      </c>
      <c r="Z4" s="19"/>
      <c r="AA4" s="111">
        <f>SUM(B4:Z4)</f>
        <v>593.00000000000023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113.73</v>
      </c>
      <c r="C7" s="117">
        <v>103.34</v>
      </c>
      <c r="D7" s="117">
        <v>96.2</v>
      </c>
      <c r="E7" s="117">
        <v>98.5</v>
      </c>
      <c r="F7" s="117">
        <v>98.7</v>
      </c>
      <c r="G7" s="117">
        <v>104.34</v>
      </c>
      <c r="H7" s="117">
        <v>109.86</v>
      </c>
      <c r="I7" s="117">
        <v>125</v>
      </c>
      <c r="J7" s="117">
        <v>82.5</v>
      </c>
      <c r="K7" s="117">
        <v>82.5</v>
      </c>
      <c r="L7" s="117">
        <v>82.5</v>
      </c>
      <c r="M7" s="117">
        <v>82.5</v>
      </c>
      <c r="N7" s="117">
        <v>82.5</v>
      </c>
      <c r="O7" s="117">
        <v>77.08</v>
      </c>
      <c r="P7" s="117">
        <v>73.8</v>
      </c>
      <c r="Q7" s="117">
        <v>85</v>
      </c>
      <c r="R7" s="117">
        <v>110.21</v>
      </c>
      <c r="S7" s="117">
        <v>110.21</v>
      </c>
      <c r="T7" s="117">
        <v>110.01</v>
      </c>
      <c r="U7" s="117">
        <v>135.05000000000001</v>
      </c>
      <c r="V7" s="117">
        <v>135</v>
      </c>
      <c r="W7" s="117">
        <v>106</v>
      </c>
      <c r="X7" s="117">
        <v>108.34</v>
      </c>
      <c r="Y7" s="117">
        <v>108.24</v>
      </c>
      <c r="Z7" s="118"/>
      <c r="AA7" s="119">
        <f>IF(SUM(B7:Z7)&lt;&gt;0,AVERAGEIF(B7:Z7,"&lt;&gt;"""),"")</f>
        <v>100.87958333333331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3.3</v>
      </c>
      <c r="W15" s="133">
        <v>64.8</v>
      </c>
      <c r="X15" s="133"/>
      <c r="Y15" s="133"/>
      <c r="Z15" s="131"/>
      <c r="AA15" s="132">
        <f t="shared" si="0"/>
        <v>68.099999999999994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3.3</v>
      </c>
      <c r="W16" s="135">
        <f t="shared" si="1"/>
        <v>64.8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68.099999999999994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44</v>
      </c>
      <c r="B23" s="128">
        <v>58</v>
      </c>
      <c r="C23" s="133">
        <v>45.5</v>
      </c>
      <c r="D23" s="133">
        <v>41.2</v>
      </c>
      <c r="E23" s="133">
        <v>40.5</v>
      </c>
      <c r="F23" s="133">
        <v>106.1</v>
      </c>
      <c r="G23" s="133">
        <v>44.7</v>
      </c>
      <c r="H23" s="133">
        <v>34.6</v>
      </c>
      <c r="I23" s="133">
        <v>35.4</v>
      </c>
      <c r="J23" s="133"/>
      <c r="K23" s="133"/>
      <c r="L23" s="133"/>
      <c r="M23" s="133"/>
      <c r="N23" s="133"/>
      <c r="O23" s="133"/>
      <c r="P23" s="133"/>
      <c r="Q23" s="133"/>
      <c r="R23" s="133">
        <v>115.9</v>
      </c>
      <c r="S23" s="133">
        <v>70.7</v>
      </c>
      <c r="T23" s="133">
        <v>19.7</v>
      </c>
      <c r="U23" s="133">
        <v>23.2</v>
      </c>
      <c r="V23" s="133"/>
      <c r="W23" s="133"/>
      <c r="X23" s="133">
        <v>6.2</v>
      </c>
      <c r="Y23" s="133">
        <v>19.399999999999999</v>
      </c>
      <c r="Z23" s="131"/>
      <c r="AA23" s="132">
        <f t="shared" si="2"/>
        <v>661.10000000000014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58</v>
      </c>
      <c r="C24" s="135">
        <f t="shared" si="3"/>
        <v>45.5</v>
      </c>
      <c r="D24" s="135">
        <f t="shared" si="3"/>
        <v>41.2</v>
      </c>
      <c r="E24" s="135">
        <f t="shared" si="3"/>
        <v>40.5</v>
      </c>
      <c r="F24" s="135">
        <f t="shared" si="3"/>
        <v>106.1</v>
      </c>
      <c r="G24" s="135">
        <f t="shared" si="3"/>
        <v>44.7</v>
      </c>
      <c r="H24" s="135">
        <f t="shared" si="3"/>
        <v>34.6</v>
      </c>
      <c r="I24" s="135">
        <f t="shared" si="3"/>
        <v>35.4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115.9</v>
      </c>
      <c r="S24" s="135">
        <f t="shared" si="3"/>
        <v>70.7</v>
      </c>
      <c r="T24" s="135">
        <f t="shared" si="3"/>
        <v>19.7</v>
      </c>
      <c r="U24" s="135">
        <f t="shared" si="3"/>
        <v>23.2</v>
      </c>
      <c r="V24" s="135">
        <f t="shared" si="3"/>
        <v>0</v>
      </c>
      <c r="W24" s="135">
        <f t="shared" si="3"/>
        <v>0</v>
      </c>
      <c r="X24" s="135">
        <f t="shared" si="3"/>
        <v>6.2</v>
      </c>
      <c r="Y24" s="135">
        <f t="shared" si="3"/>
        <v>19.399999999999999</v>
      </c>
      <c r="Z24" s="136" t="str">
        <f t="shared" si="3"/>
        <v/>
      </c>
      <c r="AA24" s="90">
        <f t="shared" si="2"/>
        <v>661.10000000000014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2023-05-18T20:18:34Z</dcterms:created>
  <dcterms:modified xsi:type="dcterms:W3CDTF">2023-05-18T20:18:35Z</dcterms:modified>
</cp:coreProperties>
</file>