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<sst xmlns="http://schemas.openxmlformats.org/spreadsheetml/2006/main" count="117" uniqueCount="53">
  <si>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17/05/2023 23:35:46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</si>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</sst>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41-4D96-A968-1C6805C238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41-4D96-A968-1C6805C238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71.306000000000012</c:v>
                </c:pt>
                <c:pt idx="18">
                  <c:v>46.57</c:v>
                </c:pt>
                <c:pt idx="19">
                  <c:v>117.75</c:v>
                </c:pt>
                <c:pt idx="21">
                  <c:v>107.575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41-4D96-A968-1C6805C238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  <c:pt idx="4">
                  <c:v>0</c:v>
                </c:pt>
                <c:pt idx="5">
                  <c:v>50.3</c:v>
                </c:pt>
                <c:pt idx="6">
                  <c:v>35.5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41-4D96-A968-1C6805C238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91.563000000000002</c:v>
                </c:pt>
                <c:pt idx="1">
                  <c:v>70.805000000000007</c:v>
                </c:pt>
                <c:pt idx="2">
                  <c:v>74.155000000000001</c:v>
                </c:pt>
                <c:pt idx="3">
                  <c:v>11.526</c:v>
                </c:pt>
                <c:pt idx="4">
                  <c:v>32.143000000000001</c:v>
                </c:pt>
                <c:pt idx="5">
                  <c:v>63.416000000000004</c:v>
                </c:pt>
                <c:pt idx="6">
                  <c:v>63.930999999999997</c:v>
                </c:pt>
                <c:pt idx="7">
                  <c:v>54.957000000000001</c:v>
                </c:pt>
                <c:pt idx="8">
                  <c:v>122.492</c:v>
                </c:pt>
                <c:pt idx="9">
                  <c:v>162.27699999999999</c:v>
                </c:pt>
                <c:pt idx="10">
                  <c:v>44.064</c:v>
                </c:pt>
                <c:pt idx="11">
                  <c:v>41.795999999999999</c:v>
                </c:pt>
                <c:pt idx="12">
                  <c:v>39.010000000000005</c:v>
                </c:pt>
                <c:pt idx="13">
                  <c:v>53</c:v>
                </c:pt>
                <c:pt idx="14">
                  <c:v>57.876999999999995</c:v>
                </c:pt>
                <c:pt idx="15">
                  <c:v>46.198999999999998</c:v>
                </c:pt>
                <c:pt idx="16">
                  <c:v>26.12</c:v>
                </c:pt>
                <c:pt idx="17">
                  <c:v>29.414999999999996</c:v>
                </c:pt>
                <c:pt idx="18">
                  <c:v>41.140999999999998</c:v>
                </c:pt>
                <c:pt idx="19">
                  <c:v>30.568999999999999</c:v>
                </c:pt>
                <c:pt idx="20">
                  <c:v>20.126999999999999</c:v>
                </c:pt>
                <c:pt idx="21">
                  <c:v>21.385999999999999</c:v>
                </c:pt>
                <c:pt idx="22">
                  <c:v>25.869</c:v>
                </c:pt>
                <c:pt idx="23">
                  <c:v>22.398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41-4D96-A968-1C6805C238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41-4D96-A968-1C6805C238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41-4D96-A968-1C6805C23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173.624</c:v>
                </c:pt>
                <c:pt idx="1">
                  <c:v>77.653000000000006</c:v>
                </c:pt>
                <c:pt idx="2">
                  <c:v>80.76600000000002</c:v>
                </c:pt>
                <c:pt idx="3">
                  <c:v>28.656000000000002</c:v>
                </c:pt>
                <c:pt idx="4">
                  <c:v>39.077999999999996</c:v>
                </c:pt>
                <c:pt idx="5">
                  <c:v>121.20600000000002</c:v>
                </c:pt>
                <c:pt idx="6">
                  <c:v>107.35799999999999</c:v>
                </c:pt>
                <c:pt idx="7">
                  <c:v>133.904</c:v>
                </c:pt>
                <c:pt idx="8">
                  <c:v>129.06800000000001</c:v>
                </c:pt>
                <c:pt idx="9">
                  <c:v>172.51400000000004</c:v>
                </c:pt>
                <c:pt idx="10">
                  <c:v>54.993000000000002</c:v>
                </c:pt>
                <c:pt idx="11">
                  <c:v>64.671000000000006</c:v>
                </c:pt>
                <c:pt idx="12">
                  <c:v>42.774999999999999</c:v>
                </c:pt>
                <c:pt idx="13">
                  <c:v>56.733000000000004</c:v>
                </c:pt>
                <c:pt idx="14">
                  <c:v>58.569000000000003</c:v>
                </c:pt>
                <c:pt idx="15">
                  <c:v>121.18</c:v>
                </c:pt>
                <c:pt idx="16">
                  <c:v>26.444000000000003</c:v>
                </c:pt>
                <c:pt idx="17">
                  <c:v>57.847999999999999</c:v>
                </c:pt>
                <c:pt idx="18">
                  <c:v>88.885999999999981</c:v>
                </c:pt>
                <c:pt idx="19">
                  <c:v>149.26300000000001</c:v>
                </c:pt>
                <c:pt idx="20">
                  <c:v>43.42</c:v>
                </c:pt>
                <c:pt idx="21">
                  <c:v>128.93700000000001</c:v>
                </c:pt>
                <c:pt idx="22">
                  <c:v>26.125</c:v>
                </c:pt>
                <c:pt idx="23">
                  <c:v>22.975999999999999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41-4D96-A968-1C6805C23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97.99</c:v>
                </c:pt>
                <c:pt idx="1">
                  <c:v>99.02</c:v>
                </c:pt>
                <c:pt idx="2">
                  <c:v>86</c:v>
                </c:pt>
                <c:pt idx="3">
                  <c:v>84.5</c:v>
                </c:pt>
                <c:pt idx="4">
                  <c:v>85.55</c:v>
                </c:pt>
                <c:pt idx="5">
                  <c:v>99.09</c:v>
                </c:pt>
                <c:pt idx="6">
                  <c:v>116.82</c:v>
                </c:pt>
                <c:pt idx="7">
                  <c:v>124.76</c:v>
                </c:pt>
                <c:pt idx="8">
                  <c:v>85</c:v>
                </c:pt>
                <c:pt idx="9">
                  <c:v>88.16</c:v>
                </c:pt>
                <c:pt idx="10">
                  <c:v>82.5</c:v>
                </c:pt>
                <c:pt idx="11">
                  <c:v>107.81</c:v>
                </c:pt>
                <c:pt idx="12">
                  <c:v>84.14</c:v>
                </c:pt>
                <c:pt idx="13">
                  <c:v>86.85</c:v>
                </c:pt>
                <c:pt idx="14">
                  <c:v>104.59</c:v>
                </c:pt>
                <c:pt idx="15">
                  <c:v>110.99</c:v>
                </c:pt>
                <c:pt idx="16">
                  <c:v>111.35</c:v>
                </c:pt>
                <c:pt idx="17">
                  <c:v>115.76</c:v>
                </c:pt>
                <c:pt idx="18">
                  <c:v>125</c:v>
                </c:pt>
                <c:pt idx="19">
                  <c:v>144</c:v>
                </c:pt>
                <c:pt idx="20">
                  <c:v>163.16</c:v>
                </c:pt>
                <c:pt idx="21">
                  <c:v>126.01</c:v>
                </c:pt>
                <c:pt idx="22">
                  <c:v>112.73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41-4D96-A968-1C6805C23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173.63299999999995</v>
      </c>
      <c r="C4" s="18">
        <v>77.617999999999995</v>
      </c>
      <c r="D4" s="18">
        <v>80.802999999999997</v>
      </c>
      <c r="E4" s="18">
        <v>28.611000000000001</v>
      </c>
      <c r="F4" s="18">
        <v>39.065000000000005</v>
      </c>
      <c r="G4" s="18">
        <v>121.199</v>
      </c>
      <c r="H4" s="18">
        <v>107.352</v>
      </c>
      <c r="I4" s="18">
        <v>133.86000000000001</v>
      </c>
      <c r="J4" s="18">
        <v>129.06800000000004</v>
      </c>
      <c r="K4" s="18">
        <v>172.51400000000001</v>
      </c>
      <c r="L4" s="18">
        <v>54.993000000000002</v>
      </c>
      <c r="M4" s="18">
        <v>64.670999999999992</v>
      </c>
      <c r="N4" s="18">
        <v>42.775000000000006</v>
      </c>
      <c r="O4" s="18">
        <v>56.733000000000004</v>
      </c>
      <c r="P4" s="18">
        <v>58.524000000000001</v>
      </c>
      <c r="Q4" s="18">
        <v>121.19900000000001</v>
      </c>
      <c r="R4" s="18">
        <v>26.412000000000003</v>
      </c>
      <c r="S4" s="18">
        <v>57.852000000000004</v>
      </c>
      <c r="T4" s="18">
        <v>88.908000000000015</v>
      </c>
      <c r="U4" s="18">
        <v>149.22200000000001</v>
      </c>
      <c r="V4" s="18">
        <v>43.420999999999999</v>
      </c>
      <c r="W4" s="18">
        <v>128.96100000000001</v>
      </c>
      <c r="X4" s="18">
        <v>26.128</v>
      </c>
      <c r="Y4" s="18">
        <v>22.940999999999999</v>
      </c>
      <c r="Z4" s="19"/>
      <c r="AA4" s="20">
        <f>SUM(B4:Z4)</f>
        <v>2006.463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97.99</v>
      </c>
      <c r="C7" s="28">
        <v>99.02</v>
      </c>
      <c r="D7" s="28">
        <v>86</v>
      </c>
      <c r="E7" s="28">
        <v>84.5</v>
      </c>
      <c r="F7" s="28">
        <v>85.55</v>
      </c>
      <c r="G7" s="28">
        <v>99.09</v>
      </c>
      <c r="H7" s="28">
        <v>116.82</v>
      </c>
      <c r="I7" s="28">
        <v>124.76</v>
      </c>
      <c r="J7" s="28">
        <v>85</v>
      </c>
      <c r="K7" s="28">
        <v>88.16</v>
      </c>
      <c r="L7" s="28">
        <v>82.5</v>
      </c>
      <c r="M7" s="28">
        <v>107.81</v>
      </c>
      <c r="N7" s="28">
        <v>84.14</v>
      </c>
      <c r="O7" s="28">
        <v>86.85</v>
      </c>
      <c r="P7" s="28">
        <v>104.59</v>
      </c>
      <c r="Q7" s="28">
        <v>110.99</v>
      </c>
      <c r="R7" s="28">
        <v>111.35</v>
      </c>
      <c r="S7" s="28">
        <v>115.76</v>
      </c>
      <c r="T7" s="28">
        <v>125</v>
      </c>
      <c r="U7" s="28">
        <v>144</v>
      </c>
      <c r="V7" s="28">
        <v>163.16</v>
      </c>
      <c r="W7" s="28">
        <v>126.01</v>
      </c>
      <c r="X7" s="28">
        <v>112.73</v>
      </c>
      <c r="Y7" s="28">
        <v>112</v>
      </c>
      <c r="Z7" s="29"/>
      <c r="AA7" s="30">
        <f>IF(SUM(B7:Z7)&lt;&gt;0,AVERAGEIF(B7:Z7,"&lt;&gt;"""),"")</f>
        <v>106.40749999999998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71.306000000000012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46.57</v>
      </c>
      <c r="U12" s="52">
        <v>117.75</v>
      </c>
      <c r="V12" s="52"/>
      <c r="W12" s="52">
        <v>107.575</v>
      </c>
      <c r="X12" s="52"/>
      <c r="Y12" s="52"/>
      <c r="Z12" s="53"/>
      <c r="AA12" s="54">
        <f t="shared" si="0"/>
        <v>343.20100000000002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9.2999999999999999E-2</v>
      </c>
      <c r="T13" s="52"/>
      <c r="U13" s="52"/>
      <c r="V13" s="52"/>
      <c r="W13" s="52"/>
      <c r="X13" s="52"/>
      <c r="Y13" s="52"/>
      <c r="Z13" s="53"/>
      <c r="AA13" s="54">
        <f t="shared" si="0"/>
        <v>9.2999999999999999E-2</v>
      </c>
    </row>
    <row r="14" spans="1:27" ht="24.95" customHeight="1" x14ac:dyDescent="0.2">
      <c r="A14" s="55" t="s">
        <v>10</v>
      </c>
      <c r="B14" s="56">
        <v>91.563000000000002</v>
      </c>
      <c r="C14" s="57">
        <v>70.805000000000007</v>
      </c>
      <c r="D14" s="57">
        <v>74.155000000000001</v>
      </c>
      <c r="E14" s="57">
        <v>11.526</v>
      </c>
      <c r="F14" s="57">
        <v>32.143000000000001</v>
      </c>
      <c r="G14" s="57">
        <v>63.416000000000004</v>
      </c>
      <c r="H14" s="57">
        <v>63.930999999999997</v>
      </c>
      <c r="I14" s="57">
        <v>54.957000000000001</v>
      </c>
      <c r="J14" s="57">
        <v>122.492</v>
      </c>
      <c r="K14" s="57">
        <v>162.27699999999999</v>
      </c>
      <c r="L14" s="57">
        <v>44.064</v>
      </c>
      <c r="M14" s="57">
        <v>41.795999999999999</v>
      </c>
      <c r="N14" s="57">
        <v>39.010000000000005</v>
      </c>
      <c r="O14" s="57">
        <v>53</v>
      </c>
      <c r="P14" s="57">
        <v>57.876999999999995</v>
      </c>
      <c r="Q14" s="57">
        <v>46.198999999999998</v>
      </c>
      <c r="R14" s="57">
        <v>26.12</v>
      </c>
      <c r="S14" s="57">
        <v>29.414999999999996</v>
      </c>
      <c r="T14" s="57">
        <v>41.140999999999998</v>
      </c>
      <c r="U14" s="57">
        <v>30.568999999999999</v>
      </c>
      <c r="V14" s="57">
        <v>20.126999999999999</v>
      </c>
      <c r="W14" s="57">
        <v>21.385999999999999</v>
      </c>
      <c r="X14" s="57">
        <v>25.869</v>
      </c>
      <c r="Y14" s="57">
        <v>22.398</v>
      </c>
      <c r="Z14" s="58"/>
      <c r="AA14" s="59">
        <f t="shared" si="0"/>
        <v>1246.2359999999994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91.563000000000002</v>
      </c>
      <c r="C16" s="62">
        <f t="shared" ref="C16:Z16" si="1">IF(LEN(C$2)&gt;0,SUM(C10:C15),"")</f>
        <v>70.805000000000007</v>
      </c>
      <c r="D16" s="62">
        <f t="shared" si="1"/>
        <v>74.155000000000001</v>
      </c>
      <c r="E16" s="62">
        <f t="shared" si="1"/>
        <v>11.526</v>
      </c>
      <c r="F16" s="62">
        <f t="shared" si="1"/>
        <v>32.143000000000001</v>
      </c>
      <c r="G16" s="62">
        <f t="shared" si="1"/>
        <v>63.416000000000004</v>
      </c>
      <c r="H16" s="62">
        <f t="shared" si="1"/>
        <v>63.930999999999997</v>
      </c>
      <c r="I16" s="62">
        <f t="shared" si="1"/>
        <v>126.26300000000001</v>
      </c>
      <c r="J16" s="62">
        <f t="shared" si="1"/>
        <v>122.492</v>
      </c>
      <c r="K16" s="62">
        <f t="shared" si="1"/>
        <v>162.27699999999999</v>
      </c>
      <c r="L16" s="62">
        <f t="shared" si="1"/>
        <v>44.064</v>
      </c>
      <c r="M16" s="62">
        <f t="shared" si="1"/>
        <v>41.795999999999999</v>
      </c>
      <c r="N16" s="62">
        <f t="shared" si="1"/>
        <v>39.010000000000005</v>
      </c>
      <c r="O16" s="62">
        <f t="shared" si="1"/>
        <v>53</v>
      </c>
      <c r="P16" s="62">
        <f t="shared" si="1"/>
        <v>57.876999999999995</v>
      </c>
      <c r="Q16" s="62">
        <f t="shared" si="1"/>
        <v>46.198999999999998</v>
      </c>
      <c r="R16" s="62">
        <f t="shared" si="1"/>
        <v>26.12</v>
      </c>
      <c r="S16" s="62">
        <f t="shared" si="1"/>
        <v>29.507999999999996</v>
      </c>
      <c r="T16" s="62">
        <f t="shared" si="1"/>
        <v>87.710999999999999</v>
      </c>
      <c r="U16" s="62">
        <f t="shared" si="1"/>
        <v>148.31899999999999</v>
      </c>
      <c r="V16" s="62">
        <f t="shared" si="1"/>
        <v>20.126999999999999</v>
      </c>
      <c r="W16" s="62">
        <f t="shared" si="1"/>
        <v>128.96100000000001</v>
      </c>
      <c r="X16" s="62">
        <f t="shared" si="1"/>
        <v>25.869</v>
      </c>
      <c r="Y16" s="62">
        <f t="shared" si="1"/>
        <v>22.398</v>
      </c>
      <c r="Z16" s="63" t="str">
        <f t="shared" si="1"/>
        <v/>
      </c>
      <c r="AA16" s="64">
        <f>SUM(AA10:AA15)</f>
        <v>1589.5299999999995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178</v>
      </c>
    </row>
    <row r="20" spans="1:27" ht="24.95" customHeight="1" x14ac:dyDescent="0.2">
      <c r="A20" s="75" t="s">
        <v>15</v>
      </c>
      <c r="B20" s="76">
        <v>2.988</v>
      </c>
      <c r="C20" s="77">
        <v>2.919</v>
      </c>
      <c r="D20" s="77">
        <v>2.9140000000000001</v>
      </c>
      <c r="E20" s="77">
        <v>2.9750000000000001</v>
      </c>
      <c r="F20" s="77">
        <v>3.09</v>
      </c>
      <c r="G20" s="77">
        <v>3.556</v>
      </c>
      <c r="H20" s="77">
        <v>4.3029999999999999</v>
      </c>
      <c r="I20" s="77">
        <v>4.7610000000000001</v>
      </c>
      <c r="J20" s="77">
        <v>6.5210000000000008</v>
      </c>
      <c r="K20" s="77">
        <v>4.9139999999999997</v>
      </c>
      <c r="L20" s="77">
        <v>4.8959999999999999</v>
      </c>
      <c r="M20" s="77">
        <v>8.6739999999999995</v>
      </c>
      <c r="N20" s="77"/>
      <c r="O20" s="77"/>
      <c r="P20" s="77"/>
      <c r="Q20" s="77"/>
      <c r="R20" s="77"/>
      <c r="S20" s="77"/>
      <c r="T20" s="77">
        <v>1.1970000000000001</v>
      </c>
      <c r="U20" s="77">
        <v>0.72299999999999998</v>
      </c>
      <c r="V20" s="77">
        <v>0.14099999999999999</v>
      </c>
      <c r="W20" s="77"/>
      <c r="X20" s="77">
        <v>0.25900000000000001</v>
      </c>
      <c r="Y20" s="77">
        <v>0.32800000000000001</v>
      </c>
      <c r="Z20" s="78"/>
      <c r="AA20" s="79">
        <f t="shared" si="2"/>
        <v>55.159000000000006</v>
      </c>
    </row>
    <row r="21" spans="1:27" ht="24.95" customHeight="1" x14ac:dyDescent="0.2">
      <c r="A21" s="75" t="s">
        <v>16</v>
      </c>
      <c r="B21" s="80">
        <v>4.0819999999999999</v>
      </c>
      <c r="C21" s="81">
        <v>3.8940000000000001</v>
      </c>
      <c r="D21" s="81">
        <v>3.734</v>
      </c>
      <c r="E21" s="81">
        <v>4.1100000000000003</v>
      </c>
      <c r="F21" s="81">
        <v>3.8319999999999999</v>
      </c>
      <c r="G21" s="81">
        <v>3.927</v>
      </c>
      <c r="H21" s="81">
        <v>3.6179999999999999</v>
      </c>
      <c r="I21" s="81">
        <v>2.8359999999999999</v>
      </c>
      <c r="J21" s="81">
        <v>5.5E-2</v>
      </c>
      <c r="K21" s="81">
        <v>5.3230000000000004</v>
      </c>
      <c r="L21" s="81">
        <v>6.0330000000000004</v>
      </c>
      <c r="M21" s="81">
        <v>14.200999999999999</v>
      </c>
      <c r="N21" s="81">
        <v>3.7649999999999997</v>
      </c>
      <c r="O21" s="81">
        <v>3.7330000000000001</v>
      </c>
      <c r="P21" s="81">
        <v>0.64700000000000002</v>
      </c>
      <c r="Q21" s="81"/>
      <c r="R21" s="81">
        <v>0.29200000000000004</v>
      </c>
      <c r="S21" s="81">
        <v>0.34399999999999997</v>
      </c>
      <c r="T21" s="81"/>
      <c r="U21" s="81">
        <v>0.18</v>
      </c>
      <c r="V21" s="81">
        <v>0.153</v>
      </c>
      <c r="W21" s="81"/>
      <c r="X21" s="81"/>
      <c r="Y21" s="81">
        <v>0.215</v>
      </c>
      <c r="Z21" s="78"/>
      <c r="AA21" s="79">
        <f t="shared" si="2"/>
        <v>64.974000000000004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82.07</v>
      </c>
      <c r="C25" s="88">
        <f t="shared" ref="C25:Z25" si="3">IF(LEN(C$2)&gt;0,SUM(C19:C24),"")</f>
        <v>6.8130000000000006</v>
      </c>
      <c r="D25" s="88">
        <f t="shared" si="3"/>
        <v>6.6479999999999997</v>
      </c>
      <c r="E25" s="88">
        <f t="shared" si="3"/>
        <v>7.0850000000000009</v>
      </c>
      <c r="F25" s="88">
        <f t="shared" si="3"/>
        <v>6.9219999999999997</v>
      </c>
      <c r="G25" s="88">
        <f t="shared" si="3"/>
        <v>7.4830000000000005</v>
      </c>
      <c r="H25" s="88">
        <f t="shared" si="3"/>
        <v>7.9209999999999994</v>
      </c>
      <c r="I25" s="88">
        <f t="shared" si="3"/>
        <v>7.5969999999999995</v>
      </c>
      <c r="J25" s="88">
        <f t="shared" si="3"/>
        <v>6.5760000000000005</v>
      </c>
      <c r="K25" s="88">
        <f t="shared" si="3"/>
        <v>10.237</v>
      </c>
      <c r="L25" s="88">
        <f t="shared" si="3"/>
        <v>10.929</v>
      </c>
      <c r="M25" s="88">
        <f t="shared" si="3"/>
        <v>22.875</v>
      </c>
      <c r="N25" s="88">
        <f t="shared" si="3"/>
        <v>3.7649999999999997</v>
      </c>
      <c r="O25" s="88">
        <f t="shared" si="3"/>
        <v>3.7330000000000001</v>
      </c>
      <c r="P25" s="88">
        <f t="shared" si="3"/>
        <v>0.64700000000000002</v>
      </c>
      <c r="Q25" s="88">
        <f t="shared" si="3"/>
        <v>75</v>
      </c>
      <c r="R25" s="88">
        <f t="shared" si="3"/>
        <v>0.29200000000000004</v>
      </c>
      <c r="S25" s="88">
        <f t="shared" si="3"/>
        <v>28.344000000000001</v>
      </c>
      <c r="T25" s="88">
        <f t="shared" si="3"/>
        <v>1.1970000000000001</v>
      </c>
      <c r="U25" s="88">
        <f t="shared" si="3"/>
        <v>0.90300000000000002</v>
      </c>
      <c r="V25" s="88">
        <f t="shared" si="3"/>
        <v>0.29399999999999998</v>
      </c>
      <c r="W25" s="88">
        <f t="shared" si="3"/>
        <v>0</v>
      </c>
      <c r="X25" s="88">
        <f t="shared" si="3"/>
        <v>0.25900000000000001</v>
      </c>
      <c r="Y25" s="88">
        <f t="shared" si="3"/>
        <v>0.54300000000000004</v>
      </c>
      <c r="Z25" s="89" t="str">
        <f t="shared" si="3"/>
        <v/>
      </c>
      <c r="AA25" s="90">
        <f>SUM(AA19:AA24)</f>
        <v>298.13299999999998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173.63300000000001</v>
      </c>
      <c r="C29" s="77">
        <v>77.617999999999995</v>
      </c>
      <c r="D29" s="77">
        <v>80.802999999999997</v>
      </c>
      <c r="E29" s="77">
        <v>18.611000000000001</v>
      </c>
      <c r="F29" s="77">
        <v>39.064999999999998</v>
      </c>
      <c r="G29" s="77">
        <v>70.899000000000001</v>
      </c>
      <c r="H29" s="77">
        <v>71.852000000000004</v>
      </c>
      <c r="I29" s="77">
        <v>133.86000000000001</v>
      </c>
      <c r="J29" s="77">
        <v>129.06800000000001</v>
      </c>
      <c r="K29" s="77">
        <v>172.51400000000001</v>
      </c>
      <c r="L29" s="77">
        <v>54.993000000000002</v>
      </c>
      <c r="M29" s="77">
        <v>64.671000000000006</v>
      </c>
      <c r="N29" s="77">
        <v>42.774999999999999</v>
      </c>
      <c r="O29" s="77">
        <v>56.732999999999997</v>
      </c>
      <c r="P29" s="77">
        <v>58.524000000000001</v>
      </c>
      <c r="Q29" s="77">
        <v>121.199</v>
      </c>
      <c r="R29" s="77">
        <v>26.411999999999999</v>
      </c>
      <c r="S29" s="77">
        <v>57.851999999999997</v>
      </c>
      <c r="T29" s="77">
        <v>88.908000000000001</v>
      </c>
      <c r="U29" s="77">
        <v>149.22200000000001</v>
      </c>
      <c r="V29" s="77">
        <v>20.420999999999999</v>
      </c>
      <c r="W29" s="77">
        <v>128.96100000000001</v>
      </c>
      <c r="X29" s="77">
        <v>26.128</v>
      </c>
      <c r="Y29" s="77">
        <v>22.940999999999999</v>
      </c>
      <c r="Z29" s="78"/>
      <c r="AA29" s="79">
        <f>SUM(B29:Z29)</f>
        <v>1887.6630000000002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173.63300000000001</v>
      </c>
      <c r="C31" s="62">
        <f t="shared" ref="C31:Z31" si="4">IF(LEN(C$2)&gt;0,SUM(C28:C30),"")</f>
        <v>77.617999999999995</v>
      </c>
      <c r="D31" s="62">
        <f t="shared" si="4"/>
        <v>80.802999999999997</v>
      </c>
      <c r="E31" s="62">
        <f t="shared" si="4"/>
        <v>18.611000000000001</v>
      </c>
      <c r="F31" s="62">
        <f t="shared" si="4"/>
        <v>39.064999999999998</v>
      </c>
      <c r="G31" s="62">
        <f t="shared" si="4"/>
        <v>70.899000000000001</v>
      </c>
      <c r="H31" s="62">
        <f t="shared" si="4"/>
        <v>71.852000000000004</v>
      </c>
      <c r="I31" s="62">
        <f t="shared" si="4"/>
        <v>133.86000000000001</v>
      </c>
      <c r="J31" s="62">
        <f t="shared" si="4"/>
        <v>129.06800000000001</v>
      </c>
      <c r="K31" s="62">
        <f t="shared" si="4"/>
        <v>172.51400000000001</v>
      </c>
      <c r="L31" s="62">
        <f t="shared" si="4"/>
        <v>54.993000000000002</v>
      </c>
      <c r="M31" s="62">
        <f t="shared" si="4"/>
        <v>64.671000000000006</v>
      </c>
      <c r="N31" s="62">
        <f t="shared" si="4"/>
        <v>42.774999999999999</v>
      </c>
      <c r="O31" s="62">
        <f t="shared" si="4"/>
        <v>56.732999999999997</v>
      </c>
      <c r="P31" s="62">
        <f t="shared" si="4"/>
        <v>58.524000000000001</v>
      </c>
      <c r="Q31" s="62">
        <f t="shared" si="4"/>
        <v>121.199</v>
      </c>
      <c r="R31" s="62">
        <f t="shared" si="4"/>
        <v>26.411999999999999</v>
      </c>
      <c r="S31" s="62">
        <f t="shared" si="4"/>
        <v>57.851999999999997</v>
      </c>
      <c r="T31" s="62">
        <f t="shared" si="4"/>
        <v>88.908000000000001</v>
      </c>
      <c r="U31" s="62">
        <f t="shared" si="4"/>
        <v>149.22200000000001</v>
      </c>
      <c r="V31" s="62">
        <f t="shared" si="4"/>
        <v>20.420999999999999</v>
      </c>
      <c r="W31" s="62">
        <f t="shared" si="4"/>
        <v>128.96100000000001</v>
      </c>
      <c r="X31" s="62">
        <f t="shared" si="4"/>
        <v>26.128</v>
      </c>
      <c r="Y31" s="62">
        <f t="shared" si="4"/>
        <v>22.940999999999999</v>
      </c>
      <c r="Z31" s="63" t="str">
        <f t="shared" si="4"/>
        <v/>
      </c>
      <c r="AA31" s="64">
        <f>SUM(AA28:AA30)</f>
        <v>1887.6630000000002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10</v>
      </c>
      <c r="F38" s="99"/>
      <c r="G38" s="99">
        <v>50.3</v>
      </c>
      <c r="H38" s="99">
        <v>35.5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23</v>
      </c>
      <c r="W38" s="99"/>
      <c r="X38" s="99"/>
      <c r="Y38" s="99"/>
      <c r="Z38" s="100"/>
      <c r="AA38" s="79">
        <f t="shared" si="5"/>
        <v>118.8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10</v>
      </c>
      <c r="F39" s="88">
        <f t="shared" si="6"/>
        <v>0</v>
      </c>
      <c r="G39" s="88">
        <f t="shared" si="6"/>
        <v>50.3</v>
      </c>
      <c r="H39" s="88">
        <f t="shared" si="6"/>
        <v>35.5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10</v>
      </c>
      <c r="F46" s="99"/>
      <c r="G46" s="99">
        <v>50.3</v>
      </c>
      <c r="H46" s="99">
        <v>35.5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23</v>
      </c>
      <c r="W46" s="99"/>
      <c r="X46" s="99"/>
      <c r="Y46" s="99"/>
      <c r="Z46" s="100"/>
      <c r="AA46" s="79">
        <f t="shared" si="7"/>
        <v>118.8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10</v>
      </c>
      <c r="F48" s="88">
        <f t="shared" si="8"/>
        <v>0</v>
      </c>
      <c r="G48" s="88">
        <f t="shared" si="8"/>
        <v>50.3</v>
      </c>
      <c r="H48" s="88">
        <f t="shared" si="8"/>
        <v>35.5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173.63299999999998</v>
      </c>
      <c r="C51" s="88">
        <f t="shared" si="10"/>
        <v>77.618000000000009</v>
      </c>
      <c r="D51" s="88">
        <f t="shared" si="10"/>
        <v>80.802999999999997</v>
      </c>
      <c r="E51" s="88">
        <f t="shared" si="10"/>
        <v>28.611000000000001</v>
      </c>
      <c r="F51" s="88">
        <f t="shared" si="10"/>
        <v>39.064999999999998</v>
      </c>
      <c r="G51" s="88">
        <f t="shared" si="10"/>
        <v>121.199</v>
      </c>
      <c r="H51" s="88">
        <f t="shared" si="10"/>
        <v>107.352</v>
      </c>
      <c r="I51" s="88">
        <f t="shared" si="10"/>
        <v>133.86000000000001</v>
      </c>
      <c r="J51" s="88">
        <f t="shared" si="10"/>
        <v>129.06800000000001</v>
      </c>
      <c r="K51" s="88">
        <f t="shared" si="10"/>
        <v>172.51399999999998</v>
      </c>
      <c r="L51" s="88">
        <f t="shared" si="10"/>
        <v>54.993000000000002</v>
      </c>
      <c r="M51" s="88">
        <f t="shared" si="10"/>
        <v>64.670999999999992</v>
      </c>
      <c r="N51" s="88">
        <f t="shared" si="10"/>
        <v>42.775000000000006</v>
      </c>
      <c r="O51" s="88">
        <f t="shared" si="10"/>
        <v>56.732999999999997</v>
      </c>
      <c r="P51" s="88">
        <f t="shared" si="10"/>
        <v>58.523999999999994</v>
      </c>
      <c r="Q51" s="88">
        <f t="shared" si="10"/>
        <v>121.199</v>
      </c>
      <c r="R51" s="88">
        <f t="shared" si="10"/>
        <v>26.412000000000003</v>
      </c>
      <c r="S51" s="88">
        <f t="shared" si="10"/>
        <v>57.851999999999997</v>
      </c>
      <c r="T51" s="88">
        <f t="shared" si="10"/>
        <v>88.908000000000001</v>
      </c>
      <c r="U51" s="88">
        <f t="shared" si="10"/>
        <v>149.22199999999998</v>
      </c>
      <c r="V51" s="88">
        <f t="shared" si="10"/>
        <v>43.420999999999999</v>
      </c>
      <c r="W51" s="88">
        <f t="shared" si="10"/>
        <v>128.96100000000001</v>
      </c>
      <c r="X51" s="88">
        <f t="shared" si="10"/>
        <v>26.128</v>
      </c>
      <c r="Y51" s="88">
        <f t="shared" si="10"/>
        <v>22.940999999999999</v>
      </c>
      <c r="Z51" s="89" t="str">
        <f t="shared" si="10"/>
        <v/>
      </c>
      <c r="AA51" s="104">
        <f>SUM(B51:Z51)</f>
        <v>2006.463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173.624</v>
      </c>
      <c r="C4" s="18">
        <v>77.653000000000006</v>
      </c>
      <c r="D4" s="18">
        <v>80.76600000000002</v>
      </c>
      <c r="E4" s="18">
        <v>28.656000000000002</v>
      </c>
      <c r="F4" s="18">
        <v>39.077999999999996</v>
      </c>
      <c r="G4" s="18">
        <v>121.20600000000002</v>
      </c>
      <c r="H4" s="18">
        <v>107.35799999999999</v>
      </c>
      <c r="I4" s="18">
        <v>133.904</v>
      </c>
      <c r="J4" s="18">
        <v>129.06800000000001</v>
      </c>
      <c r="K4" s="18">
        <v>172.51400000000004</v>
      </c>
      <c r="L4" s="18">
        <v>54.993000000000002</v>
      </c>
      <c r="M4" s="18">
        <v>64.671000000000006</v>
      </c>
      <c r="N4" s="18">
        <v>42.774999999999999</v>
      </c>
      <c r="O4" s="18">
        <v>56.733000000000004</v>
      </c>
      <c r="P4" s="18">
        <v>58.569000000000003</v>
      </c>
      <c r="Q4" s="18">
        <v>121.18</v>
      </c>
      <c r="R4" s="18">
        <v>26.444000000000003</v>
      </c>
      <c r="S4" s="18">
        <v>57.847999999999999</v>
      </c>
      <c r="T4" s="18">
        <v>88.885999999999981</v>
      </c>
      <c r="U4" s="18">
        <v>149.26300000000001</v>
      </c>
      <c r="V4" s="18">
        <v>43.42</v>
      </c>
      <c r="W4" s="18">
        <v>128.93700000000001</v>
      </c>
      <c r="X4" s="18">
        <v>26.125</v>
      </c>
      <c r="Y4" s="18">
        <v>22.975999999999999</v>
      </c>
      <c r="Z4" s="19"/>
      <c r="AA4" s="20">
        <f>SUM(B4:Z4)</f>
        <v>2006.6469999999999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97.99</v>
      </c>
      <c r="C7" s="28">
        <v>99.02</v>
      </c>
      <c r="D7" s="28">
        <v>86</v>
      </c>
      <c r="E7" s="28">
        <v>84.5</v>
      </c>
      <c r="F7" s="28">
        <v>85.55</v>
      </c>
      <c r="G7" s="28">
        <v>99.09</v>
      </c>
      <c r="H7" s="28">
        <v>116.82</v>
      </c>
      <c r="I7" s="28">
        <v>124.76</v>
      </c>
      <c r="J7" s="28">
        <v>85</v>
      </c>
      <c r="K7" s="28">
        <v>88.16</v>
      </c>
      <c r="L7" s="28">
        <v>82.5</v>
      </c>
      <c r="M7" s="28">
        <v>107.81</v>
      </c>
      <c r="N7" s="28">
        <v>84.14</v>
      </c>
      <c r="O7" s="28">
        <v>86.85</v>
      </c>
      <c r="P7" s="28">
        <v>104.59</v>
      </c>
      <c r="Q7" s="28">
        <v>110.99</v>
      </c>
      <c r="R7" s="28">
        <v>111.35</v>
      </c>
      <c r="S7" s="28">
        <v>115.76</v>
      </c>
      <c r="T7" s="28">
        <v>125</v>
      </c>
      <c r="U7" s="28">
        <v>144</v>
      </c>
      <c r="V7" s="28">
        <v>163.16</v>
      </c>
      <c r="W7" s="28">
        <v>126.01</v>
      </c>
      <c r="X7" s="28">
        <v>112.73</v>
      </c>
      <c r="Y7" s="28">
        <v>112</v>
      </c>
      <c r="Z7" s="29"/>
      <c r="AA7" s="30">
        <f>IF(SUM(B7:Z7)&lt;&gt;0,AVERAGEIF(B7:Z7,"&lt;&gt;"""),"")</f>
        <v>106.40749999999998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3.8250000000000002</v>
      </c>
      <c r="F14" s="57"/>
      <c r="G14" s="57"/>
      <c r="H14" s="57"/>
      <c r="I14" s="57"/>
      <c r="J14" s="57">
        <v>1.252</v>
      </c>
      <c r="K14" s="57"/>
      <c r="L14" s="57">
        <v>4.4420000000000002</v>
      </c>
      <c r="M14" s="57"/>
      <c r="N14" s="57">
        <v>0.93100000000000005</v>
      </c>
      <c r="O14" s="57">
        <v>2.06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3.8250000000000002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1.252</v>
      </c>
      <c r="K16" s="62">
        <f t="shared" si="1"/>
        <v>0</v>
      </c>
      <c r="L16" s="62">
        <f t="shared" si="1"/>
        <v>4.4420000000000002</v>
      </c>
      <c r="M16" s="62">
        <f t="shared" si="1"/>
        <v>0</v>
      </c>
      <c r="N16" s="62">
        <f t="shared" si="1"/>
        <v>0.93100000000000005</v>
      </c>
      <c r="O16" s="62">
        <f t="shared" si="1"/>
        <v>2.06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75</v>
      </c>
      <c r="H19" s="72">
        <v>74.084999999999994</v>
      </c>
      <c r="I19" s="72">
        <v>103</v>
      </c>
      <c r="J19" s="72">
        <v>103</v>
      </c>
      <c r="K19" s="72">
        <v>103</v>
      </c>
      <c r="L19" s="72">
        <v>28</v>
      </c>
      <c r="M19" s="72">
        <v>20.707999999999998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506.79300000000001</v>
      </c>
    </row>
    <row r="20" spans="1:27" ht="24.95" customHeight="1" x14ac:dyDescent="0.2">
      <c r="A20" s="75" t="s">
        <v>15</v>
      </c>
      <c r="B20" s="76">
        <v>7.024</v>
      </c>
      <c r="C20" s="77">
        <v>3.82</v>
      </c>
      <c r="D20" s="77">
        <v>2.214</v>
      </c>
      <c r="E20" s="77">
        <v>3.7109999999999999</v>
      </c>
      <c r="F20" s="77">
        <v>3.919</v>
      </c>
      <c r="G20" s="77">
        <v>8.4149999999999991</v>
      </c>
      <c r="H20" s="77">
        <v>0.313</v>
      </c>
      <c r="I20" s="77">
        <v>0.39</v>
      </c>
      <c r="J20" s="77">
        <v>0.41199999999999998</v>
      </c>
      <c r="K20" s="77">
        <v>23.318999999999999</v>
      </c>
      <c r="L20" s="77">
        <v>0.41299999999999998</v>
      </c>
      <c r="M20" s="77">
        <v>23.822999999999997</v>
      </c>
      <c r="N20" s="77">
        <v>13.061999999999999</v>
      </c>
      <c r="O20" s="77">
        <v>12.842000000000001</v>
      </c>
      <c r="P20" s="77">
        <v>0.51</v>
      </c>
      <c r="Q20" s="77">
        <v>0.45500000000000002</v>
      </c>
      <c r="R20" s="77">
        <v>0.437</v>
      </c>
      <c r="S20" s="77">
        <v>0.41199999999999998</v>
      </c>
      <c r="T20" s="77">
        <v>0.77699999999999991</v>
      </c>
      <c r="U20" s="77">
        <v>0.40400000000000003</v>
      </c>
      <c r="V20" s="77">
        <v>15.087999999999999</v>
      </c>
      <c r="W20" s="77">
        <v>0.34599999999999997</v>
      </c>
      <c r="X20" s="77">
        <v>0.32700000000000001</v>
      </c>
      <c r="Y20" s="77">
        <v>0.313</v>
      </c>
      <c r="Z20" s="78"/>
      <c r="AA20" s="79">
        <f t="shared" si="2"/>
        <v>122.74599999999998</v>
      </c>
    </row>
    <row r="21" spans="1:27" ht="24.95" customHeight="1" x14ac:dyDescent="0.2">
      <c r="A21" s="75" t="s">
        <v>16</v>
      </c>
      <c r="B21" s="80">
        <v>35.200000000000003</v>
      </c>
      <c r="C21" s="81">
        <v>31.233000000000001</v>
      </c>
      <c r="D21" s="81">
        <v>20.352</v>
      </c>
      <c r="E21" s="81">
        <v>21.12</v>
      </c>
      <c r="F21" s="81">
        <v>22.058999999999997</v>
      </c>
      <c r="G21" s="81">
        <v>37.790999999999997</v>
      </c>
      <c r="H21" s="81">
        <v>32.96</v>
      </c>
      <c r="I21" s="81">
        <v>23.413999999999998</v>
      </c>
      <c r="J21" s="81">
        <v>24.404</v>
      </c>
      <c r="K21" s="81">
        <v>46.194999999999993</v>
      </c>
      <c r="L21" s="81">
        <v>22.137999999999998</v>
      </c>
      <c r="M21" s="81">
        <v>20.14</v>
      </c>
      <c r="N21" s="81">
        <v>24.681999999999999</v>
      </c>
      <c r="O21" s="81">
        <v>41.830999999999996</v>
      </c>
      <c r="P21" s="81">
        <v>9.359</v>
      </c>
      <c r="Q21" s="81">
        <v>10.525</v>
      </c>
      <c r="R21" s="81">
        <v>7.907</v>
      </c>
      <c r="S21" s="81">
        <v>11.936</v>
      </c>
      <c r="T21" s="81">
        <v>14.009</v>
      </c>
      <c r="U21" s="81">
        <v>14.558999999999999</v>
      </c>
      <c r="V21" s="81">
        <v>28.332000000000001</v>
      </c>
      <c r="W21" s="81">
        <v>14.190999999999999</v>
      </c>
      <c r="X21" s="81">
        <v>17.398</v>
      </c>
      <c r="Y21" s="81">
        <v>10.562999999999999</v>
      </c>
      <c r="Z21" s="78"/>
      <c r="AA21" s="79">
        <f t="shared" si="2"/>
        <v>542.29799999999989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42.224000000000004</v>
      </c>
      <c r="C25" s="88">
        <f t="shared" si="3"/>
        <v>35.052999999999997</v>
      </c>
      <c r="D25" s="88">
        <f t="shared" si="3"/>
        <v>22.565999999999999</v>
      </c>
      <c r="E25" s="88">
        <f t="shared" si="3"/>
        <v>24.831</v>
      </c>
      <c r="F25" s="88">
        <f t="shared" si="3"/>
        <v>25.977999999999998</v>
      </c>
      <c r="G25" s="88">
        <f t="shared" si="3"/>
        <v>121.20599999999999</v>
      </c>
      <c r="H25" s="88">
        <f t="shared" si="3"/>
        <v>107.358</v>
      </c>
      <c r="I25" s="88">
        <f t="shared" si="3"/>
        <v>126.804</v>
      </c>
      <c r="J25" s="88">
        <f t="shared" si="3"/>
        <v>127.816</v>
      </c>
      <c r="K25" s="88">
        <f t="shared" si="3"/>
        <v>172.51400000000001</v>
      </c>
      <c r="L25" s="88">
        <f t="shared" si="3"/>
        <v>50.551000000000002</v>
      </c>
      <c r="M25" s="88">
        <f t="shared" si="3"/>
        <v>64.670999999999992</v>
      </c>
      <c r="N25" s="88">
        <f t="shared" si="3"/>
        <v>37.744</v>
      </c>
      <c r="O25" s="88">
        <f t="shared" si="3"/>
        <v>54.672999999999995</v>
      </c>
      <c r="P25" s="88">
        <f t="shared" si="3"/>
        <v>9.8689999999999998</v>
      </c>
      <c r="Q25" s="88">
        <f t="shared" si="3"/>
        <v>10.98</v>
      </c>
      <c r="R25" s="88">
        <f t="shared" si="3"/>
        <v>8.3439999999999994</v>
      </c>
      <c r="S25" s="88">
        <f t="shared" si="3"/>
        <v>12.348000000000001</v>
      </c>
      <c r="T25" s="88">
        <f t="shared" si="3"/>
        <v>14.786</v>
      </c>
      <c r="U25" s="88">
        <f t="shared" si="3"/>
        <v>14.962999999999999</v>
      </c>
      <c r="V25" s="88">
        <f t="shared" si="3"/>
        <v>43.42</v>
      </c>
      <c r="W25" s="88">
        <f t="shared" si="3"/>
        <v>14.536999999999999</v>
      </c>
      <c r="X25" s="88">
        <f t="shared" si="3"/>
        <v>17.725000000000001</v>
      </c>
      <c r="Y25" s="88">
        <f t="shared" si="3"/>
        <v>10.875999999999999</v>
      </c>
      <c r="Z25" s="89">
        <f t="shared" si="3"/>
        <v>0</v>
      </c>
      <c r="AA25" s="90">
        <f t="shared" si="3"/>
        <v>1171.837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42.223999999999997</v>
      </c>
      <c r="C29" s="77">
        <v>35.052999999999997</v>
      </c>
      <c r="D29" s="77">
        <v>22.565999999999999</v>
      </c>
      <c r="E29" s="77">
        <v>28.655999999999999</v>
      </c>
      <c r="F29" s="77">
        <v>25.978000000000002</v>
      </c>
      <c r="G29" s="77">
        <v>121.206</v>
      </c>
      <c r="H29" s="77">
        <v>107.358</v>
      </c>
      <c r="I29" s="77">
        <v>126.804</v>
      </c>
      <c r="J29" s="77">
        <v>129.06800000000001</v>
      </c>
      <c r="K29" s="77">
        <v>172.51400000000001</v>
      </c>
      <c r="L29" s="77">
        <v>54.993000000000002</v>
      </c>
      <c r="M29" s="77">
        <v>64.671000000000006</v>
      </c>
      <c r="N29" s="77">
        <v>38.674999999999997</v>
      </c>
      <c r="O29" s="77">
        <v>56.732999999999997</v>
      </c>
      <c r="P29" s="77">
        <v>9.8689999999999998</v>
      </c>
      <c r="Q29" s="77">
        <v>10.98</v>
      </c>
      <c r="R29" s="77">
        <v>8.3439999999999994</v>
      </c>
      <c r="S29" s="77">
        <v>12.348000000000001</v>
      </c>
      <c r="T29" s="77">
        <v>14.786</v>
      </c>
      <c r="U29" s="77">
        <v>14.962999999999999</v>
      </c>
      <c r="V29" s="77">
        <v>43.42</v>
      </c>
      <c r="W29" s="77">
        <v>14.537000000000001</v>
      </c>
      <c r="X29" s="77">
        <v>17.725000000000001</v>
      </c>
      <c r="Y29" s="77">
        <v>10.875999999999999</v>
      </c>
      <c r="Z29" s="78"/>
      <c r="AA29" s="79">
        <f>SUM(B29:Z29)</f>
        <v>1184.347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42.223999999999997</v>
      </c>
      <c r="C31" s="62">
        <f t="shared" si="4"/>
        <v>35.052999999999997</v>
      </c>
      <c r="D31" s="62">
        <f t="shared" si="4"/>
        <v>22.565999999999999</v>
      </c>
      <c r="E31" s="62">
        <f t="shared" si="4"/>
        <v>28.655999999999999</v>
      </c>
      <c r="F31" s="62">
        <f t="shared" si="4"/>
        <v>25.978000000000002</v>
      </c>
      <c r="G31" s="62">
        <f t="shared" si="4"/>
        <v>121.206</v>
      </c>
      <c r="H31" s="62">
        <f t="shared" si="4"/>
        <v>107.358</v>
      </c>
      <c r="I31" s="62">
        <f t="shared" si="4"/>
        <v>126.804</v>
      </c>
      <c r="J31" s="62">
        <f t="shared" si="4"/>
        <v>129.06800000000001</v>
      </c>
      <c r="K31" s="62">
        <f t="shared" si="4"/>
        <v>172.51400000000001</v>
      </c>
      <c r="L31" s="62">
        <f t="shared" si="4"/>
        <v>54.993000000000002</v>
      </c>
      <c r="M31" s="62">
        <f t="shared" si="4"/>
        <v>64.671000000000006</v>
      </c>
      <c r="N31" s="62">
        <f t="shared" si="4"/>
        <v>38.674999999999997</v>
      </c>
      <c r="O31" s="62">
        <f t="shared" si="4"/>
        <v>56.732999999999997</v>
      </c>
      <c r="P31" s="62">
        <f t="shared" si="4"/>
        <v>9.8689999999999998</v>
      </c>
      <c r="Q31" s="62">
        <f t="shared" si="4"/>
        <v>10.98</v>
      </c>
      <c r="R31" s="62">
        <f t="shared" si="4"/>
        <v>8.3439999999999994</v>
      </c>
      <c r="S31" s="62">
        <f t="shared" si="4"/>
        <v>12.348000000000001</v>
      </c>
      <c r="T31" s="62">
        <f t="shared" si="4"/>
        <v>14.786</v>
      </c>
      <c r="U31" s="62">
        <f t="shared" si="4"/>
        <v>14.962999999999999</v>
      </c>
      <c r="V31" s="62">
        <f t="shared" si="4"/>
        <v>43.42</v>
      </c>
      <c r="W31" s="62">
        <f t="shared" si="4"/>
        <v>14.537000000000001</v>
      </c>
      <c r="X31" s="62">
        <f t="shared" si="4"/>
        <v>17.725000000000001</v>
      </c>
      <c r="Y31" s="62">
        <f t="shared" si="4"/>
        <v>10.875999999999999</v>
      </c>
      <c r="Z31" s="63">
        <f t="shared" si="4"/>
        <v>0</v>
      </c>
      <c r="AA31" s="64">
        <f t="shared" si="4"/>
        <v>1184.347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131.4</v>
      </c>
      <c r="C38" s="99">
        <v>42.6</v>
      </c>
      <c r="D38" s="99">
        <v>58.2</v>
      </c>
      <c r="E38" s="99"/>
      <c r="F38" s="99">
        <v>13.1</v>
      </c>
      <c r="G38" s="99"/>
      <c r="H38" s="99"/>
      <c r="I38" s="99">
        <v>7.1</v>
      </c>
      <c r="J38" s="99"/>
      <c r="K38" s="99"/>
      <c r="L38" s="99"/>
      <c r="M38" s="99"/>
      <c r="N38" s="99">
        <v>4.0999999999999996</v>
      </c>
      <c r="O38" s="99"/>
      <c r="P38" s="99">
        <v>48.7</v>
      </c>
      <c r="Q38" s="99">
        <v>110.2</v>
      </c>
      <c r="R38" s="99">
        <v>18.100000000000001</v>
      </c>
      <c r="S38" s="99">
        <v>45.5</v>
      </c>
      <c r="T38" s="99">
        <v>74.099999999999994</v>
      </c>
      <c r="U38" s="99">
        <v>134.30000000000001</v>
      </c>
      <c r="V38" s="99"/>
      <c r="W38" s="99">
        <v>114.4</v>
      </c>
      <c r="X38" s="99">
        <v>8.4</v>
      </c>
      <c r="Y38" s="99">
        <v>12.1</v>
      </c>
      <c r="Z38" s="100"/>
      <c r="AA38" s="79">
        <f t="shared" si="5"/>
        <v>822.30000000000007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131.4</v>
      </c>
      <c r="C39" s="88">
        <f t="shared" si="6"/>
        <v>42.6</v>
      </c>
      <c r="D39" s="88">
        <f t="shared" si="6"/>
        <v>58.2</v>
      </c>
      <c r="E39" s="88">
        <f t="shared" si="6"/>
        <v>0</v>
      </c>
      <c r="F39" s="88">
        <f t="shared" si="6"/>
        <v>13.1</v>
      </c>
      <c r="G39" s="88">
        <f t="shared" si="6"/>
        <v>0</v>
      </c>
      <c r="H39" s="88">
        <f t="shared" si="6"/>
        <v>0</v>
      </c>
      <c r="I39" s="88">
        <f t="shared" si="6"/>
        <v>7.1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4.0999999999999996</v>
      </c>
      <c r="O39" s="88">
        <f t="shared" si="6"/>
        <v>0</v>
      </c>
      <c r="P39" s="88">
        <f t="shared" si="6"/>
        <v>48.7</v>
      </c>
      <c r="Q39" s="88">
        <f t="shared" si="6"/>
        <v>110.2</v>
      </c>
      <c r="R39" s="88">
        <f t="shared" si="6"/>
        <v>18.100000000000001</v>
      </c>
      <c r="S39" s="88">
        <f t="shared" si="6"/>
        <v>45.5</v>
      </c>
      <c r="T39" s="88">
        <f t="shared" si="6"/>
        <v>74.099999999999994</v>
      </c>
      <c r="U39" s="88">
        <f t="shared" si="6"/>
        <v>134.30000000000001</v>
      </c>
      <c r="V39" s="88">
        <f t="shared" si="6"/>
        <v>0</v>
      </c>
      <c r="W39" s="88">
        <f t="shared" si="6"/>
        <v>114.4</v>
      </c>
      <c r="X39" s="88">
        <f t="shared" si="6"/>
        <v>8.4</v>
      </c>
      <c r="Y39" s="88">
        <f t="shared" si="6"/>
        <v>12.1</v>
      </c>
      <c r="Z39" s="89">
        <f t="shared" si="6"/>
        <v>0</v>
      </c>
      <c r="AA39" s="90">
        <f t="shared" si="5"/>
        <v>822.30000000000007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131.4</v>
      </c>
      <c r="C46" s="99">
        <v>42.6</v>
      </c>
      <c r="D46" s="99">
        <v>58.2</v>
      </c>
      <c r="E46" s="99"/>
      <c r="F46" s="99">
        <v>13.1</v>
      </c>
      <c r="G46" s="99"/>
      <c r="H46" s="99"/>
      <c r="I46" s="99">
        <v>7.1</v>
      </c>
      <c r="J46" s="99"/>
      <c r="K46" s="99"/>
      <c r="L46" s="99"/>
      <c r="M46" s="99"/>
      <c r="N46" s="99">
        <v>4.0999999999999996</v>
      </c>
      <c r="O46" s="99"/>
      <c r="P46" s="99">
        <v>48.7</v>
      </c>
      <c r="Q46" s="99">
        <v>110.2</v>
      </c>
      <c r="R46" s="99">
        <v>18.100000000000001</v>
      </c>
      <c r="S46" s="99">
        <v>45.5</v>
      </c>
      <c r="T46" s="99">
        <v>74.099999999999994</v>
      </c>
      <c r="U46" s="99">
        <v>134.30000000000001</v>
      </c>
      <c r="V46" s="99"/>
      <c r="W46" s="99">
        <v>114.4</v>
      </c>
      <c r="X46" s="99">
        <v>8.4</v>
      </c>
      <c r="Y46" s="99">
        <v>12.1</v>
      </c>
      <c r="Z46" s="100"/>
      <c r="AA46" s="79">
        <f t="shared" si="7"/>
        <v>822.30000000000007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131.4</v>
      </c>
      <c r="C48" s="88">
        <f t="shared" ref="C48:Z48" si="8">SUM(C42:C47)</f>
        <v>42.6</v>
      </c>
      <c r="D48" s="88">
        <f t="shared" si="8"/>
        <v>58.2</v>
      </c>
      <c r="E48" s="88">
        <f t="shared" si="8"/>
        <v>0</v>
      </c>
      <c r="F48" s="88">
        <f t="shared" si="8"/>
        <v>13.1</v>
      </c>
      <c r="G48" s="88">
        <f t="shared" si="8"/>
        <v>0</v>
      </c>
      <c r="H48" s="88">
        <f t="shared" si="8"/>
        <v>0</v>
      </c>
      <c r="I48" s="88">
        <f t="shared" si="8"/>
        <v>7.1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4.0999999999999996</v>
      </c>
      <c r="O48" s="88">
        <f t="shared" si="8"/>
        <v>0</v>
      </c>
      <c r="P48" s="88">
        <f t="shared" si="8"/>
        <v>48.7</v>
      </c>
      <c r="Q48" s="88">
        <f t="shared" si="8"/>
        <v>110.2</v>
      </c>
      <c r="R48" s="88">
        <f t="shared" si="8"/>
        <v>18.100000000000001</v>
      </c>
      <c r="S48" s="88">
        <f t="shared" si="8"/>
        <v>45.5</v>
      </c>
      <c r="T48" s="88">
        <f t="shared" si="8"/>
        <v>74.099999999999994</v>
      </c>
      <c r="U48" s="88">
        <f t="shared" si="8"/>
        <v>134.30000000000001</v>
      </c>
      <c r="V48" s="88">
        <f t="shared" si="8"/>
        <v>0</v>
      </c>
      <c r="W48" s="88">
        <f t="shared" si="8"/>
        <v>114.4</v>
      </c>
      <c r="X48" s="88">
        <f t="shared" si="8"/>
        <v>8.4</v>
      </c>
      <c r="Y48" s="88">
        <f t="shared" si="8"/>
        <v>12.1</v>
      </c>
      <c r="Z48" s="89">
        <f t="shared" si="8"/>
        <v>0</v>
      </c>
      <c r="AA48" s="90">
        <f t="shared" si="7"/>
        <v>822.30000000000007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173.62400000000002</v>
      </c>
      <c r="C51" s="88">
        <f t="shared" si="10"/>
        <v>77.652999999999992</v>
      </c>
      <c r="D51" s="88">
        <f t="shared" si="10"/>
        <v>80.766000000000005</v>
      </c>
      <c r="E51" s="88">
        <f t="shared" si="10"/>
        <v>28.655999999999999</v>
      </c>
      <c r="F51" s="88">
        <f t="shared" si="10"/>
        <v>39.077999999999996</v>
      </c>
      <c r="G51" s="88">
        <f t="shared" si="10"/>
        <v>121.20599999999999</v>
      </c>
      <c r="H51" s="88">
        <f t="shared" si="10"/>
        <v>107.358</v>
      </c>
      <c r="I51" s="88">
        <f t="shared" si="10"/>
        <v>133.904</v>
      </c>
      <c r="J51" s="88">
        <f t="shared" si="10"/>
        <v>129.06800000000001</v>
      </c>
      <c r="K51" s="88">
        <f t="shared" si="10"/>
        <v>172.51400000000001</v>
      </c>
      <c r="L51" s="88">
        <f t="shared" si="10"/>
        <v>54.993000000000002</v>
      </c>
      <c r="M51" s="88">
        <f t="shared" si="10"/>
        <v>64.670999999999992</v>
      </c>
      <c r="N51" s="88">
        <f t="shared" si="10"/>
        <v>42.774999999999999</v>
      </c>
      <c r="O51" s="88">
        <f t="shared" si="10"/>
        <v>56.732999999999997</v>
      </c>
      <c r="P51" s="88">
        <f t="shared" si="10"/>
        <v>58.569000000000003</v>
      </c>
      <c r="Q51" s="88">
        <f t="shared" si="10"/>
        <v>121.18</v>
      </c>
      <c r="R51" s="88">
        <f t="shared" si="10"/>
        <v>26.444000000000003</v>
      </c>
      <c r="S51" s="88">
        <f t="shared" si="10"/>
        <v>57.847999999999999</v>
      </c>
      <c r="T51" s="88">
        <f t="shared" si="10"/>
        <v>88.885999999999996</v>
      </c>
      <c r="U51" s="88">
        <f t="shared" si="10"/>
        <v>149.26300000000001</v>
      </c>
      <c r="V51" s="88">
        <f t="shared" si="10"/>
        <v>43.42</v>
      </c>
      <c r="W51" s="88">
        <f t="shared" si="10"/>
        <v>128.93700000000001</v>
      </c>
      <c r="X51" s="88">
        <f t="shared" si="10"/>
        <v>26.125</v>
      </c>
      <c r="Y51" s="88">
        <f t="shared" si="10"/>
        <v>22.975999999999999</v>
      </c>
      <c r="Z51" s="89">
        <f t="shared" si="10"/>
        <v>0</v>
      </c>
      <c r="AA51" s="104">
        <f>SUM(B51:Z51)</f>
        <v>2006.6469999999999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</v>
      </c>
      <c r="C4" s="18">
        <v>42.6</v>
      </c>
      <c r="D4" s="18">
        <v>58.2</v>
      </c>
      <c r="E4" s="18">
        <v>-10</v>
      </c>
      <c r="F4" s="18">
        <v>13.1</v>
      </c>
      <c r="G4" s="18">
        <v>-50.3</v>
      </c>
      <c r="H4" s="18">
        <v>-35.5</v>
      </c>
      <c r="I4" s="18">
        <v>7.1</v>
      </c>
      <c r="J4" s="18"/>
      <c r="K4" s="18"/>
      <c r="L4" s="18"/>
      <c r="M4" s="18"/>
      <c r="N4" s="18">
        <v>4.0999999999999996</v>
      </c>
      <c r="O4" s="18"/>
      <c r="P4" s="18">
        <v>48.7</v>
      </c>
      <c r="Q4" s="18">
        <v>110.2</v>
      </c>
      <c r="R4" s="18">
        <v>18.100000000000001</v>
      </c>
      <c r="S4" s="18">
        <v>45.5</v>
      </c>
      <c r="T4" s="18">
        <v>74.099999999999994</v>
      </c>
      <c r="U4" s="18">
        <v>134.30000000000001</v>
      </c>
      <c r="V4" s="18">
        <v>-23</v>
      </c>
      <c r="W4" s="18">
        <v>114.4</v>
      </c>
      <c r="X4" s="18">
        <v>8.4</v>
      </c>
      <c r="Y4" s="18">
        <v>12.1</v>
      </c>
      <c r="Z4" s="19"/>
      <c r="AA4" s="111">
        <f>SUM(B4:Z4)</f>
        <v>703.49999999999989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97.99</v>
      </c>
      <c r="C7" s="117">
        <v>99.02</v>
      </c>
      <c r="D7" s="117">
        <v>86</v>
      </c>
      <c r="E7" s="117">
        <v>84.5</v>
      </c>
      <c r="F7" s="117">
        <v>85.55</v>
      </c>
      <c r="G7" s="117">
        <v>99.09</v>
      </c>
      <c r="H7" s="117">
        <v>116.82</v>
      </c>
      <c r="I7" s="117">
        <v>124.76</v>
      </c>
      <c r="J7" s="117">
        <v>85</v>
      </c>
      <c r="K7" s="117">
        <v>88.16</v>
      </c>
      <c r="L7" s="117">
        <v>82.5</v>
      </c>
      <c r="M7" s="117">
        <v>107.81</v>
      </c>
      <c r="N7" s="117">
        <v>84.14</v>
      </c>
      <c r="O7" s="117">
        <v>86.85</v>
      </c>
      <c r="P7" s="117">
        <v>104.59</v>
      </c>
      <c r="Q7" s="117">
        <v>110.99</v>
      </c>
      <c r="R7" s="117">
        <v>111.35</v>
      </c>
      <c r="S7" s="117">
        <v>115.76</v>
      </c>
      <c r="T7" s="117">
        <v>125</v>
      </c>
      <c r="U7" s="117">
        <v>144</v>
      </c>
      <c r="V7" s="117">
        <v>163.16</v>
      </c>
      <c r="W7" s="117">
        <v>126.01</v>
      </c>
      <c r="X7" s="117">
        <v>112.73</v>
      </c>
      <c r="Y7" s="117">
        <v>112</v>
      </c>
      <c r="Z7" s="118"/>
      <c r="AA7" s="119">
        <f>IF(SUM(B7:Z7)&lt;&gt;0,AVERAGEIF(B7:Z7,"&lt;&gt;"""),"")</f>
        <v>106.40749999999998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10</v>
      </c>
      <c r="F15" s="133"/>
      <c r="G15" s="133">
        <v>50.3</v>
      </c>
      <c r="H15" s="133">
        <v>35.5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23</v>
      </c>
      <c r="W15" s="133"/>
      <c r="X15" s="133"/>
      <c r="Y15" s="133"/>
      <c r="Z15" s="131"/>
      <c r="AA15" s="132">
        <f t="shared" si="0"/>
        <v>118.8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10</v>
      </c>
      <c r="F16" s="135">
        <f t="shared" si="1"/>
        <v>0</v>
      </c>
      <c r="G16" s="135">
        <f t="shared" si="1"/>
        <v>50.3</v>
      </c>
      <c r="H16" s="135">
        <f t="shared" si="1"/>
        <v>35.5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131.4</v>
      </c>
      <c r="C23" s="133">
        <v>42.6</v>
      </c>
      <c r="D23" s="133">
        <v>58.2</v>
      </c>
      <c r="E23" s="133"/>
      <c r="F23" s="133">
        <v>13.1</v>
      </c>
      <c r="G23" s="133"/>
      <c r="H23" s="133"/>
      <c r="I23" s="133">
        <v>7.1</v>
      </c>
      <c r="J23" s="133"/>
      <c r="K23" s="133"/>
      <c r="L23" s="133"/>
      <c r="M23" s="133"/>
      <c r="N23" s="133">
        <v>4.0999999999999996</v>
      </c>
      <c r="O23" s="133"/>
      <c r="P23" s="133">
        <v>48.7</v>
      </c>
      <c r="Q23" s="133">
        <v>110.2</v>
      </c>
      <c r="R23" s="133">
        <v>18.100000000000001</v>
      </c>
      <c r="S23" s="133">
        <v>45.5</v>
      </c>
      <c r="T23" s="133">
        <v>74.099999999999994</v>
      </c>
      <c r="U23" s="133">
        <v>134.30000000000001</v>
      </c>
      <c r="V23" s="133"/>
      <c r="W23" s="133">
        <v>114.4</v>
      </c>
      <c r="X23" s="133">
        <v>8.4</v>
      </c>
      <c r="Y23" s="133">
        <v>12.1</v>
      </c>
      <c r="Z23" s="131"/>
      <c r="AA23" s="132">
        <f t="shared" si="2"/>
        <v>822.30000000000007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131.4</v>
      </c>
      <c r="C24" s="135">
        <f t="shared" si="3"/>
        <v>42.6</v>
      </c>
      <c r="D24" s="135">
        <f t="shared" si="3"/>
        <v>58.2</v>
      </c>
      <c r="E24" s="135">
        <f t="shared" si="3"/>
        <v>0</v>
      </c>
      <c r="F24" s="135">
        <f t="shared" si="3"/>
        <v>13.1</v>
      </c>
      <c r="G24" s="135">
        <f t="shared" si="3"/>
        <v>0</v>
      </c>
      <c r="H24" s="135">
        <f t="shared" si="3"/>
        <v>0</v>
      </c>
      <c r="I24" s="135">
        <f t="shared" si="3"/>
        <v>7.1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4.0999999999999996</v>
      </c>
      <c r="O24" s="135">
        <f t="shared" si="3"/>
        <v>0</v>
      </c>
      <c r="P24" s="135">
        <f t="shared" si="3"/>
        <v>48.7</v>
      </c>
      <c r="Q24" s="135">
        <f t="shared" si="3"/>
        <v>110.2</v>
      </c>
      <c r="R24" s="135">
        <f t="shared" si="3"/>
        <v>18.100000000000001</v>
      </c>
      <c r="S24" s="135">
        <f t="shared" si="3"/>
        <v>45.5</v>
      </c>
      <c r="T24" s="135">
        <f t="shared" si="3"/>
        <v>74.099999999999994</v>
      </c>
      <c r="U24" s="135">
        <f t="shared" si="3"/>
        <v>134.30000000000001</v>
      </c>
      <c r="V24" s="135">
        <f t="shared" si="3"/>
        <v>0</v>
      </c>
      <c r="W24" s="135">
        <f t="shared" si="3"/>
        <v>114.4</v>
      </c>
      <c r="X24" s="135">
        <f t="shared" si="3"/>
        <v>8.4</v>
      </c>
      <c r="Y24" s="135">
        <f t="shared" si="3"/>
        <v>12.1</v>
      </c>
      <c r="Z24" s="136" t="str">
        <f t="shared" si="3"/>
        <v/>
      </c>
      <c r="AA24" s="90">
        <f t="shared" si="2"/>
        <v>822.30000000000007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2023-05-17T20:35:46Z</dcterms:created>
  <dcterms:modified xsi:type="dcterms:W3CDTF">2023-05-17T20:35:47Z</dcterms:modified>
</cp:coreProperties>
</file>