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<sst xmlns="http://schemas.openxmlformats.org/spreadsheetml/2006/main" count="117" uniqueCount="53">
  <si>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16/05/2023 23:25:40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</si>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</sst>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07-45B3-800B-CB851BE205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07-45B3-800B-CB851BE205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53.706000000000003</c:v>
                </c:pt>
                <c:pt idx="6">
                  <c:v>53.268999999999998</c:v>
                </c:pt>
                <c:pt idx="7">
                  <c:v>46.170999999999999</c:v>
                </c:pt>
                <c:pt idx="8">
                  <c:v>20.8</c:v>
                </c:pt>
                <c:pt idx="9">
                  <c:v>40.929000000000002</c:v>
                </c:pt>
                <c:pt idx="12">
                  <c:v>38.390999999999998</c:v>
                </c:pt>
                <c:pt idx="16">
                  <c:v>3</c:v>
                </c:pt>
                <c:pt idx="20">
                  <c:v>24.302999999999997</c:v>
                </c:pt>
                <c:pt idx="21">
                  <c:v>5.2220000000000004</c:v>
                </c:pt>
                <c:pt idx="23">
                  <c:v>26.416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07-45B3-800B-CB851BE205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45.3</c:v>
                </c:pt>
                <c:pt idx="1">
                  <c:v>66.5</c:v>
                </c:pt>
                <c:pt idx="2">
                  <c:v>44.3</c:v>
                </c:pt>
                <c:pt idx="3">
                  <c:v>40.9</c:v>
                </c:pt>
                <c:pt idx="4">
                  <c:v>13</c:v>
                </c:pt>
                <c:pt idx="5">
                  <c:v>13</c:v>
                </c:pt>
                <c:pt idx="6">
                  <c:v>47.4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</c:v>
                </c:pt>
                <c:pt idx="18">
                  <c:v>26.8</c:v>
                </c:pt>
                <c:pt idx="19">
                  <c:v>37.1</c:v>
                </c:pt>
                <c:pt idx="20">
                  <c:v>20.100000000000001</c:v>
                </c:pt>
                <c:pt idx="21">
                  <c:v>24.6</c:v>
                </c:pt>
                <c:pt idx="22">
                  <c:v>22.8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07-45B3-800B-CB851BE205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50.196000000000005</c:v>
                </c:pt>
                <c:pt idx="1">
                  <c:v>50.637</c:v>
                </c:pt>
                <c:pt idx="2">
                  <c:v>37.652999999999999</c:v>
                </c:pt>
                <c:pt idx="3">
                  <c:v>40.327999999999996</c:v>
                </c:pt>
                <c:pt idx="4">
                  <c:v>37.251999999999995</c:v>
                </c:pt>
                <c:pt idx="5">
                  <c:v>55.045000000000002</c:v>
                </c:pt>
                <c:pt idx="6">
                  <c:v>64.990000000000009</c:v>
                </c:pt>
                <c:pt idx="7">
                  <c:v>71.445999999999998</c:v>
                </c:pt>
                <c:pt idx="8">
                  <c:v>66.923000000000002</c:v>
                </c:pt>
                <c:pt idx="9">
                  <c:v>52.385000000000005</c:v>
                </c:pt>
                <c:pt idx="10">
                  <c:v>68.75</c:v>
                </c:pt>
                <c:pt idx="11">
                  <c:v>65.787000000000006</c:v>
                </c:pt>
                <c:pt idx="12">
                  <c:v>54.040999999999997</c:v>
                </c:pt>
                <c:pt idx="13">
                  <c:v>48.634999999999998</c:v>
                </c:pt>
                <c:pt idx="14">
                  <c:v>8.141</c:v>
                </c:pt>
                <c:pt idx="15">
                  <c:v>40.369</c:v>
                </c:pt>
                <c:pt idx="16">
                  <c:v>53.501000000000005</c:v>
                </c:pt>
                <c:pt idx="17">
                  <c:v>49.301000000000002</c:v>
                </c:pt>
                <c:pt idx="18">
                  <c:v>33.147999999999996</c:v>
                </c:pt>
                <c:pt idx="19">
                  <c:v>26.803000000000001</c:v>
                </c:pt>
                <c:pt idx="20">
                  <c:v>13.343</c:v>
                </c:pt>
                <c:pt idx="21">
                  <c:v>8.109</c:v>
                </c:pt>
                <c:pt idx="22">
                  <c:v>10.246</c:v>
                </c:pt>
                <c:pt idx="23">
                  <c:v>25.363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07-45B3-800B-CB851BE205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07-45B3-800B-CB851BE205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07-45B3-800B-CB851BE20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95.496000000000009</c:v>
                </c:pt>
                <c:pt idx="1">
                  <c:v>117.13799999999999</c:v>
                </c:pt>
                <c:pt idx="2">
                  <c:v>81.918000000000006</c:v>
                </c:pt>
                <c:pt idx="3">
                  <c:v>81.217999999999989</c:v>
                </c:pt>
                <c:pt idx="4">
                  <c:v>50.354999999999997</c:v>
                </c:pt>
                <c:pt idx="5">
                  <c:v>121.75100000000002</c:v>
                </c:pt>
                <c:pt idx="6">
                  <c:v>165.65900000000002</c:v>
                </c:pt>
                <c:pt idx="7">
                  <c:v>117.61799999999999</c:v>
                </c:pt>
                <c:pt idx="8">
                  <c:v>87.843999999999994</c:v>
                </c:pt>
                <c:pt idx="9">
                  <c:v>93.45</c:v>
                </c:pt>
                <c:pt idx="10">
                  <c:v>113.87400000000001</c:v>
                </c:pt>
                <c:pt idx="11">
                  <c:v>140.78700000000001</c:v>
                </c:pt>
                <c:pt idx="12">
                  <c:v>195.48</c:v>
                </c:pt>
                <c:pt idx="13">
                  <c:v>151.63499999999999</c:v>
                </c:pt>
                <c:pt idx="14">
                  <c:v>111.14099999999999</c:v>
                </c:pt>
                <c:pt idx="15">
                  <c:v>143.66900000000001</c:v>
                </c:pt>
                <c:pt idx="16">
                  <c:v>84.503</c:v>
                </c:pt>
                <c:pt idx="17">
                  <c:v>53.488999999999997</c:v>
                </c:pt>
                <c:pt idx="18">
                  <c:v>59.913999999999994</c:v>
                </c:pt>
                <c:pt idx="19">
                  <c:v>63.874000000000002</c:v>
                </c:pt>
                <c:pt idx="20">
                  <c:v>57.772999999999996</c:v>
                </c:pt>
                <c:pt idx="21">
                  <c:v>37.884000000000007</c:v>
                </c:pt>
                <c:pt idx="22">
                  <c:v>33.061999999999998</c:v>
                </c:pt>
                <c:pt idx="23">
                  <c:v>51.793000000000006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07-45B3-800B-CB851BE20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</c:v>
                </c:pt>
                <c:pt idx="1">
                  <c:v>97.26</c:v>
                </c:pt>
                <c:pt idx="2">
                  <c:v>96.3</c:v>
                </c:pt>
                <c:pt idx="3">
                  <c:v>93.1</c:v>
                </c:pt>
                <c:pt idx="4">
                  <c:v>100</c:v>
                </c:pt>
                <c:pt idx="5">
                  <c:v>114.93</c:v>
                </c:pt>
                <c:pt idx="6">
                  <c:v>113.94</c:v>
                </c:pt>
                <c:pt idx="7">
                  <c:v>123.23</c:v>
                </c:pt>
                <c:pt idx="8">
                  <c:v>155.16</c:v>
                </c:pt>
                <c:pt idx="9">
                  <c:v>129.05000000000001</c:v>
                </c:pt>
                <c:pt idx="10">
                  <c:v>116.99</c:v>
                </c:pt>
                <c:pt idx="11">
                  <c:v>103.16</c:v>
                </c:pt>
                <c:pt idx="12">
                  <c:v>104.61</c:v>
                </c:pt>
                <c:pt idx="13">
                  <c:v>85.98</c:v>
                </c:pt>
                <c:pt idx="14">
                  <c:v>82.5</c:v>
                </c:pt>
                <c:pt idx="15">
                  <c:v>91</c:v>
                </c:pt>
                <c:pt idx="16">
                  <c:v>110.82</c:v>
                </c:pt>
                <c:pt idx="17">
                  <c:v>107.59</c:v>
                </c:pt>
                <c:pt idx="18">
                  <c:v>122.83</c:v>
                </c:pt>
                <c:pt idx="19">
                  <c:v>128.21</c:v>
                </c:pt>
                <c:pt idx="20">
                  <c:v>152.04</c:v>
                </c:pt>
                <c:pt idx="21">
                  <c:v>140</c:v>
                </c:pt>
                <c:pt idx="22">
                  <c:v>113.43</c:v>
                </c:pt>
                <c:pt idx="23">
                  <c:v>109.54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07-45B3-800B-CB851BE20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95.495999999999995</v>
      </c>
      <c r="C4" s="18">
        <v>117.137</v>
      </c>
      <c r="D4" s="18">
        <v>81.953000000000003</v>
      </c>
      <c r="E4" s="18">
        <v>81.227999999999994</v>
      </c>
      <c r="F4" s="18">
        <v>50.355000000000004</v>
      </c>
      <c r="G4" s="18">
        <v>121.75099999999999</v>
      </c>
      <c r="H4" s="18">
        <v>165.65899999999999</v>
      </c>
      <c r="I4" s="18">
        <v>117.61699999999998</v>
      </c>
      <c r="J4" s="18">
        <v>87.807000000000016</v>
      </c>
      <c r="K4" s="18">
        <v>93.45</v>
      </c>
      <c r="L4" s="18">
        <v>113.874</v>
      </c>
      <c r="M4" s="18">
        <v>140.78700000000001</v>
      </c>
      <c r="N4" s="18">
        <v>195.43199999999999</v>
      </c>
      <c r="O4" s="18">
        <v>151.63499999999999</v>
      </c>
      <c r="P4" s="18">
        <v>111.14100000000001</v>
      </c>
      <c r="Q4" s="18">
        <v>143.66900000000004</v>
      </c>
      <c r="R4" s="18">
        <v>84.501000000000005</v>
      </c>
      <c r="S4" s="18">
        <v>53.527999999999999</v>
      </c>
      <c r="T4" s="18">
        <v>59.948000000000008</v>
      </c>
      <c r="U4" s="18">
        <v>63.902999999999992</v>
      </c>
      <c r="V4" s="18">
        <v>57.746000000000002</v>
      </c>
      <c r="W4" s="18">
        <v>37.931000000000004</v>
      </c>
      <c r="X4" s="18">
        <v>33.045999999999999</v>
      </c>
      <c r="Y4" s="18">
        <v>51.779000000000003</v>
      </c>
      <c r="Z4" s="19"/>
      <c r="AA4" s="20">
        <f>SUM(B4:Z4)</f>
        <v>2311.373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</v>
      </c>
      <c r="C7" s="28">
        <v>97.26</v>
      </c>
      <c r="D7" s="28">
        <v>96.3</v>
      </c>
      <c r="E7" s="28">
        <v>93.1</v>
      </c>
      <c r="F7" s="28">
        <v>100</v>
      </c>
      <c r="G7" s="28">
        <v>114.93</v>
      </c>
      <c r="H7" s="28">
        <v>113.94</v>
      </c>
      <c r="I7" s="28">
        <v>123.23</v>
      </c>
      <c r="J7" s="28">
        <v>155.16</v>
      </c>
      <c r="K7" s="28">
        <v>129.05000000000001</v>
      </c>
      <c r="L7" s="28">
        <v>116.99</v>
      </c>
      <c r="M7" s="28">
        <v>103.16</v>
      </c>
      <c r="N7" s="28">
        <v>104.61</v>
      </c>
      <c r="O7" s="28">
        <v>85.98</v>
      </c>
      <c r="P7" s="28">
        <v>82.5</v>
      </c>
      <c r="Q7" s="28">
        <v>91</v>
      </c>
      <c r="R7" s="28">
        <v>110.82</v>
      </c>
      <c r="S7" s="28">
        <v>107.59</v>
      </c>
      <c r="T7" s="28">
        <v>122.83</v>
      </c>
      <c r="U7" s="28">
        <v>128.21</v>
      </c>
      <c r="V7" s="28">
        <v>152.04</v>
      </c>
      <c r="W7" s="28">
        <v>140</v>
      </c>
      <c r="X7" s="28">
        <v>113.43</v>
      </c>
      <c r="Y7" s="28">
        <v>109.54</v>
      </c>
      <c r="Z7" s="29"/>
      <c r="AA7" s="30">
        <f>IF(SUM(B7:Z7)&lt;&gt;0,AVERAGEIF(B7:Z7,"&lt;&gt;"""),"")</f>
        <v>112.15708333333333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53.706000000000003</v>
      </c>
      <c r="H12" s="52">
        <v>53.268999999999998</v>
      </c>
      <c r="I12" s="52">
        <v>46.170999999999999</v>
      </c>
      <c r="J12" s="52">
        <v>20.8</v>
      </c>
      <c r="K12" s="52">
        <v>40.929000000000002</v>
      </c>
      <c r="L12" s="52"/>
      <c r="M12" s="52"/>
      <c r="N12" s="52">
        <v>38.390999999999998</v>
      </c>
      <c r="O12" s="52"/>
      <c r="P12" s="52"/>
      <c r="Q12" s="52"/>
      <c r="R12" s="52">
        <v>3</v>
      </c>
      <c r="S12" s="52"/>
      <c r="T12" s="52"/>
      <c r="U12" s="52"/>
      <c r="V12" s="52">
        <v>24.302999999999997</v>
      </c>
      <c r="W12" s="52">
        <v>5.2220000000000004</v>
      </c>
      <c r="X12" s="52"/>
      <c r="Y12" s="52">
        <v>26.416</v>
      </c>
      <c r="Z12" s="53"/>
      <c r="AA12" s="54">
        <f t="shared" si="0"/>
        <v>312.20699999999994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50.196000000000005</v>
      </c>
      <c r="C14" s="57">
        <v>50.637</v>
      </c>
      <c r="D14" s="57">
        <v>37.652999999999999</v>
      </c>
      <c r="E14" s="57">
        <v>40.327999999999996</v>
      </c>
      <c r="F14" s="57">
        <v>37.251999999999995</v>
      </c>
      <c r="G14" s="57">
        <v>55.045000000000002</v>
      </c>
      <c r="H14" s="57">
        <v>64.990000000000009</v>
      </c>
      <c r="I14" s="57">
        <v>71.445999999999998</v>
      </c>
      <c r="J14" s="57">
        <v>66.923000000000002</v>
      </c>
      <c r="K14" s="57">
        <v>52.385000000000005</v>
      </c>
      <c r="L14" s="57">
        <v>68.75</v>
      </c>
      <c r="M14" s="57">
        <v>65.787000000000006</v>
      </c>
      <c r="N14" s="57">
        <v>54.040999999999997</v>
      </c>
      <c r="O14" s="57">
        <v>48.634999999999998</v>
      </c>
      <c r="P14" s="57">
        <v>8.141</v>
      </c>
      <c r="Q14" s="57">
        <v>40.369</v>
      </c>
      <c r="R14" s="57">
        <v>53.501000000000005</v>
      </c>
      <c r="S14" s="57">
        <v>49.301000000000002</v>
      </c>
      <c r="T14" s="57">
        <v>33.147999999999996</v>
      </c>
      <c r="U14" s="57">
        <v>26.803000000000001</v>
      </c>
      <c r="V14" s="57">
        <v>13.343</v>
      </c>
      <c r="W14" s="57">
        <v>8.109</v>
      </c>
      <c r="X14" s="57">
        <v>10.246</v>
      </c>
      <c r="Y14" s="57">
        <v>25.363</v>
      </c>
      <c r="Z14" s="58"/>
      <c r="AA14" s="59">
        <f t="shared" si="0"/>
        <v>1032.3920000000001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50.196000000000005</v>
      </c>
      <c r="C16" s="62">
        <f t="shared" ref="C16:Z16" si="1">IF(LEN(C$2)&gt;0,SUM(C10:C15),"")</f>
        <v>50.637</v>
      </c>
      <c r="D16" s="62">
        <f t="shared" si="1"/>
        <v>37.652999999999999</v>
      </c>
      <c r="E16" s="62">
        <f t="shared" si="1"/>
        <v>40.327999999999996</v>
      </c>
      <c r="F16" s="62">
        <f t="shared" si="1"/>
        <v>37.251999999999995</v>
      </c>
      <c r="G16" s="62">
        <f t="shared" si="1"/>
        <v>108.751</v>
      </c>
      <c r="H16" s="62">
        <f t="shared" si="1"/>
        <v>118.25900000000001</v>
      </c>
      <c r="I16" s="62">
        <f t="shared" si="1"/>
        <v>117.61699999999999</v>
      </c>
      <c r="J16" s="62">
        <f t="shared" si="1"/>
        <v>87.722999999999999</v>
      </c>
      <c r="K16" s="62">
        <f t="shared" si="1"/>
        <v>93.314000000000007</v>
      </c>
      <c r="L16" s="62">
        <f t="shared" si="1"/>
        <v>68.75</v>
      </c>
      <c r="M16" s="62">
        <f t="shared" si="1"/>
        <v>65.787000000000006</v>
      </c>
      <c r="N16" s="62">
        <f t="shared" si="1"/>
        <v>92.431999999999988</v>
      </c>
      <c r="O16" s="62">
        <f t="shared" si="1"/>
        <v>48.634999999999998</v>
      </c>
      <c r="P16" s="62">
        <f t="shared" si="1"/>
        <v>8.141</v>
      </c>
      <c r="Q16" s="62">
        <f t="shared" si="1"/>
        <v>40.369</v>
      </c>
      <c r="R16" s="62">
        <f t="shared" si="1"/>
        <v>56.501000000000005</v>
      </c>
      <c r="S16" s="62">
        <f t="shared" si="1"/>
        <v>49.301000000000002</v>
      </c>
      <c r="T16" s="62">
        <f t="shared" si="1"/>
        <v>33.147999999999996</v>
      </c>
      <c r="U16" s="62">
        <f t="shared" si="1"/>
        <v>26.803000000000001</v>
      </c>
      <c r="V16" s="62">
        <f t="shared" si="1"/>
        <v>37.646000000000001</v>
      </c>
      <c r="W16" s="62">
        <f t="shared" si="1"/>
        <v>13.331</v>
      </c>
      <c r="X16" s="62">
        <f t="shared" si="1"/>
        <v>10.246</v>
      </c>
      <c r="Y16" s="62">
        <f t="shared" si="1"/>
        <v>51.778999999999996</v>
      </c>
      <c r="Z16" s="63" t="str">
        <f t="shared" si="1"/>
        <v/>
      </c>
      <c r="AA16" s="64">
        <f>SUM(AA10:AA15)</f>
        <v>1344.5989999999999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45</v>
      </c>
      <c r="M19" s="72">
        <v>75</v>
      </c>
      <c r="N19" s="72">
        <v>103</v>
      </c>
      <c r="O19" s="72">
        <v>103</v>
      </c>
      <c r="P19" s="72">
        <v>103</v>
      </c>
      <c r="Q19" s="72">
        <v>103</v>
      </c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0.10299999999999999</v>
      </c>
      <c r="G20" s="77"/>
      <c r="H20" s="77"/>
      <c r="I20" s="77"/>
      <c r="J20" s="77">
        <v>5.0999999999999997E-2</v>
      </c>
      <c r="K20" s="77">
        <v>2.5000000000000001E-2</v>
      </c>
      <c r="L20" s="77">
        <v>2.3E-2</v>
      </c>
      <c r="M20" s="77"/>
      <c r="N20" s="77"/>
      <c r="O20" s="77"/>
      <c r="P20" s="77"/>
      <c r="Q20" s="77">
        <v>7.2999999999999995E-2</v>
      </c>
      <c r="R20" s="77"/>
      <c r="S20" s="77">
        <v>0.01</v>
      </c>
      <c r="T20" s="77"/>
      <c r="U20" s="77"/>
      <c r="V20" s="77"/>
      <c r="W20" s="77"/>
      <c r="X20" s="77"/>
      <c r="Y20" s="77"/>
      <c r="Z20" s="78"/>
      <c r="AA20" s="79">
        <f t="shared" si="2"/>
        <v>0.28499999999999998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3.3000000000000002E-2</v>
      </c>
      <c r="K21" s="81">
        <v>0.111</v>
      </c>
      <c r="L21" s="81">
        <v>0.10100000000000001</v>
      </c>
      <c r="M21" s="81"/>
      <c r="N21" s="81"/>
      <c r="O21" s="81"/>
      <c r="P21" s="81"/>
      <c r="Q21" s="81">
        <v>0.22700000000000001</v>
      </c>
      <c r="R21" s="81"/>
      <c r="S21" s="81">
        <v>1.7000000000000001E-2</v>
      </c>
      <c r="T21" s="81"/>
      <c r="U21" s="81"/>
      <c r="V21" s="81"/>
      <c r="W21" s="81"/>
      <c r="X21" s="81"/>
      <c r="Y21" s="81"/>
      <c r="Z21" s="78"/>
      <c r="AA21" s="79">
        <f t="shared" si="2"/>
        <v>0.48900000000000005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0.10299999999999999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8.3999999999999991E-2</v>
      </c>
      <c r="K25" s="88">
        <f t="shared" si="3"/>
        <v>0.13600000000000001</v>
      </c>
      <c r="L25" s="88">
        <f t="shared" si="3"/>
        <v>45.124000000000002</v>
      </c>
      <c r="M25" s="88">
        <f t="shared" si="3"/>
        <v>75</v>
      </c>
      <c r="N25" s="88">
        <f t="shared" si="3"/>
        <v>103</v>
      </c>
      <c r="O25" s="88">
        <f t="shared" si="3"/>
        <v>103</v>
      </c>
      <c r="P25" s="88">
        <f t="shared" si="3"/>
        <v>103</v>
      </c>
      <c r="Q25" s="88">
        <f t="shared" si="3"/>
        <v>103.3</v>
      </c>
      <c r="R25" s="88">
        <f t="shared" si="3"/>
        <v>28</v>
      </c>
      <c r="S25" s="88">
        <f t="shared" si="3"/>
        <v>2.7000000000000003E-2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560.774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50.195999999999998</v>
      </c>
      <c r="C29" s="77">
        <v>50.637</v>
      </c>
      <c r="D29" s="77">
        <v>37.652999999999999</v>
      </c>
      <c r="E29" s="77">
        <v>40.328000000000003</v>
      </c>
      <c r="F29" s="77">
        <v>37.354999999999997</v>
      </c>
      <c r="G29" s="77">
        <v>108.751</v>
      </c>
      <c r="H29" s="77">
        <v>118.259</v>
      </c>
      <c r="I29" s="77">
        <v>117.617</v>
      </c>
      <c r="J29" s="77">
        <v>87.807000000000002</v>
      </c>
      <c r="K29" s="77">
        <v>93.45</v>
      </c>
      <c r="L29" s="77">
        <v>113.874</v>
      </c>
      <c r="M29" s="77">
        <v>140.78700000000001</v>
      </c>
      <c r="N29" s="77">
        <v>195.43199999999999</v>
      </c>
      <c r="O29" s="77">
        <v>151.63499999999999</v>
      </c>
      <c r="P29" s="77">
        <v>111.14100000000001</v>
      </c>
      <c r="Q29" s="77">
        <v>143.66900000000001</v>
      </c>
      <c r="R29" s="77">
        <v>84.501000000000005</v>
      </c>
      <c r="S29" s="77">
        <v>49.328000000000003</v>
      </c>
      <c r="T29" s="77">
        <v>33.148000000000003</v>
      </c>
      <c r="U29" s="77">
        <v>26.803000000000001</v>
      </c>
      <c r="V29" s="77">
        <v>37.646000000000001</v>
      </c>
      <c r="W29" s="77">
        <v>13.331</v>
      </c>
      <c r="X29" s="77">
        <v>10.246</v>
      </c>
      <c r="Y29" s="77">
        <v>51.779000000000003</v>
      </c>
      <c r="Z29" s="78"/>
      <c r="AA29" s="79">
        <f>SUM(B29:Z29)</f>
        <v>1905.373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50.195999999999998</v>
      </c>
      <c r="C31" s="62">
        <f t="shared" ref="C31:Z31" si="4">IF(LEN(C$2)&gt;0,SUM(C28:C30),"")</f>
        <v>50.637</v>
      </c>
      <c r="D31" s="62">
        <f t="shared" si="4"/>
        <v>37.652999999999999</v>
      </c>
      <c r="E31" s="62">
        <f t="shared" si="4"/>
        <v>40.328000000000003</v>
      </c>
      <c r="F31" s="62">
        <f t="shared" si="4"/>
        <v>37.354999999999997</v>
      </c>
      <c r="G31" s="62">
        <f t="shared" si="4"/>
        <v>108.751</v>
      </c>
      <c r="H31" s="62">
        <f t="shared" si="4"/>
        <v>118.259</v>
      </c>
      <c r="I31" s="62">
        <f t="shared" si="4"/>
        <v>117.617</v>
      </c>
      <c r="J31" s="62">
        <f t="shared" si="4"/>
        <v>87.807000000000002</v>
      </c>
      <c r="K31" s="62">
        <f t="shared" si="4"/>
        <v>93.45</v>
      </c>
      <c r="L31" s="62">
        <f t="shared" si="4"/>
        <v>113.874</v>
      </c>
      <c r="M31" s="62">
        <f t="shared" si="4"/>
        <v>140.78700000000001</v>
      </c>
      <c r="N31" s="62">
        <f t="shared" si="4"/>
        <v>195.43199999999999</v>
      </c>
      <c r="O31" s="62">
        <f t="shared" si="4"/>
        <v>151.63499999999999</v>
      </c>
      <c r="P31" s="62">
        <f t="shared" si="4"/>
        <v>111.14100000000001</v>
      </c>
      <c r="Q31" s="62">
        <f t="shared" si="4"/>
        <v>143.66900000000001</v>
      </c>
      <c r="R31" s="62">
        <f t="shared" si="4"/>
        <v>84.501000000000005</v>
      </c>
      <c r="S31" s="62">
        <f t="shared" si="4"/>
        <v>49.328000000000003</v>
      </c>
      <c r="T31" s="62">
        <f t="shared" si="4"/>
        <v>33.148000000000003</v>
      </c>
      <c r="U31" s="62">
        <f t="shared" si="4"/>
        <v>26.803000000000001</v>
      </c>
      <c r="V31" s="62">
        <f t="shared" si="4"/>
        <v>37.646000000000001</v>
      </c>
      <c r="W31" s="62">
        <f t="shared" si="4"/>
        <v>13.331</v>
      </c>
      <c r="X31" s="62">
        <f t="shared" si="4"/>
        <v>10.246</v>
      </c>
      <c r="Y31" s="62">
        <f t="shared" si="4"/>
        <v>51.779000000000003</v>
      </c>
      <c r="Z31" s="63" t="str">
        <f t="shared" si="4"/>
        <v/>
      </c>
      <c r="AA31" s="64">
        <f>SUM(AA28:AA30)</f>
        <v>1905.373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45.3</v>
      </c>
      <c r="C38" s="99">
        <v>66.5</v>
      </c>
      <c r="D38" s="99">
        <v>44.3</v>
      </c>
      <c r="E38" s="99">
        <v>40.9</v>
      </c>
      <c r="F38" s="99">
        <v>13</v>
      </c>
      <c r="G38" s="99">
        <v>13</v>
      </c>
      <c r="H38" s="99">
        <v>47.4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4.2</v>
      </c>
      <c r="T38" s="99">
        <v>26.8</v>
      </c>
      <c r="U38" s="99">
        <v>37.1</v>
      </c>
      <c r="V38" s="99">
        <v>20.100000000000001</v>
      </c>
      <c r="W38" s="99">
        <v>24.6</v>
      </c>
      <c r="X38" s="99">
        <v>22.8</v>
      </c>
      <c r="Y38" s="99"/>
      <c r="Z38" s="100"/>
      <c r="AA38" s="79">
        <f t="shared" si="5"/>
        <v>406.00000000000006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45.3</v>
      </c>
      <c r="C39" s="88">
        <f t="shared" si="6"/>
        <v>66.5</v>
      </c>
      <c r="D39" s="88">
        <f t="shared" si="6"/>
        <v>44.3</v>
      </c>
      <c r="E39" s="88">
        <f t="shared" si="6"/>
        <v>40.9</v>
      </c>
      <c r="F39" s="88">
        <f t="shared" si="6"/>
        <v>13</v>
      </c>
      <c r="G39" s="88">
        <f t="shared" si="6"/>
        <v>13</v>
      </c>
      <c r="H39" s="88">
        <f t="shared" si="6"/>
        <v>47.4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4.2</v>
      </c>
      <c r="T39" s="88">
        <f t="shared" si="6"/>
        <v>26.8</v>
      </c>
      <c r="U39" s="88">
        <f t="shared" si="6"/>
        <v>37.1</v>
      </c>
      <c r="V39" s="88">
        <f t="shared" si="6"/>
        <v>20.100000000000001</v>
      </c>
      <c r="W39" s="88">
        <f t="shared" si="6"/>
        <v>24.6</v>
      </c>
      <c r="X39" s="88">
        <f t="shared" si="6"/>
        <v>22.8</v>
      </c>
      <c r="Y39" s="88">
        <f t="shared" si="6"/>
        <v>0</v>
      </c>
      <c r="Z39" s="89" t="str">
        <f t="shared" si="6"/>
        <v/>
      </c>
      <c r="AA39" s="90">
        <f t="shared" si="5"/>
        <v>406.00000000000006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45.3</v>
      </c>
      <c r="C46" s="99">
        <v>66.5</v>
      </c>
      <c r="D46" s="99">
        <v>44.3</v>
      </c>
      <c r="E46" s="99">
        <v>40.9</v>
      </c>
      <c r="F46" s="99">
        <v>13</v>
      </c>
      <c r="G46" s="99">
        <v>13</v>
      </c>
      <c r="H46" s="99">
        <v>47.4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4.2</v>
      </c>
      <c r="T46" s="99">
        <v>26.8</v>
      </c>
      <c r="U46" s="99">
        <v>37.1</v>
      </c>
      <c r="V46" s="99">
        <v>20.100000000000001</v>
      </c>
      <c r="W46" s="99">
        <v>24.6</v>
      </c>
      <c r="X46" s="99">
        <v>22.8</v>
      </c>
      <c r="Y46" s="99"/>
      <c r="Z46" s="100"/>
      <c r="AA46" s="79">
        <f t="shared" si="7"/>
        <v>406.00000000000006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45.3</v>
      </c>
      <c r="C48" s="88">
        <f t="shared" ref="C48:Z48" si="8">IF(LEN(C$2)&gt;0,SUM(C42:C47),"")</f>
        <v>66.5</v>
      </c>
      <c r="D48" s="88">
        <f t="shared" si="8"/>
        <v>44.3</v>
      </c>
      <c r="E48" s="88">
        <f t="shared" si="8"/>
        <v>40.9</v>
      </c>
      <c r="F48" s="88">
        <f t="shared" si="8"/>
        <v>13</v>
      </c>
      <c r="G48" s="88">
        <f t="shared" si="8"/>
        <v>13</v>
      </c>
      <c r="H48" s="88">
        <f t="shared" si="8"/>
        <v>47.4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4.2</v>
      </c>
      <c r="T48" s="88">
        <f t="shared" si="8"/>
        <v>26.8</v>
      </c>
      <c r="U48" s="88">
        <f t="shared" si="8"/>
        <v>37.1</v>
      </c>
      <c r="V48" s="88">
        <f t="shared" si="8"/>
        <v>20.100000000000001</v>
      </c>
      <c r="W48" s="88">
        <f t="shared" si="8"/>
        <v>24.6</v>
      </c>
      <c r="X48" s="88">
        <f t="shared" si="8"/>
        <v>22.8</v>
      </c>
      <c r="Y48" s="88">
        <f t="shared" si="8"/>
        <v>0</v>
      </c>
      <c r="Z48" s="89" t="str">
        <f t="shared" si="8"/>
        <v/>
      </c>
      <c r="AA48" s="90">
        <f t="shared" si="7"/>
        <v>406.00000000000006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95.496000000000009</v>
      </c>
      <c r="C51" s="88">
        <f t="shared" si="10"/>
        <v>117.137</v>
      </c>
      <c r="D51" s="88">
        <f t="shared" si="10"/>
        <v>81.953000000000003</v>
      </c>
      <c r="E51" s="88">
        <f t="shared" si="10"/>
        <v>81.227999999999994</v>
      </c>
      <c r="F51" s="88">
        <f t="shared" si="10"/>
        <v>50.354999999999997</v>
      </c>
      <c r="G51" s="88">
        <f t="shared" si="10"/>
        <v>121.751</v>
      </c>
      <c r="H51" s="88">
        <f t="shared" si="10"/>
        <v>165.65900000000002</v>
      </c>
      <c r="I51" s="88">
        <f t="shared" si="10"/>
        <v>117.61699999999999</v>
      </c>
      <c r="J51" s="88">
        <f t="shared" si="10"/>
        <v>87.807000000000002</v>
      </c>
      <c r="K51" s="88">
        <f t="shared" si="10"/>
        <v>93.45</v>
      </c>
      <c r="L51" s="88">
        <f t="shared" si="10"/>
        <v>113.874</v>
      </c>
      <c r="M51" s="88">
        <f t="shared" si="10"/>
        <v>140.78700000000001</v>
      </c>
      <c r="N51" s="88">
        <f t="shared" si="10"/>
        <v>195.43199999999999</v>
      </c>
      <c r="O51" s="88">
        <f t="shared" si="10"/>
        <v>151.63499999999999</v>
      </c>
      <c r="P51" s="88">
        <f t="shared" si="10"/>
        <v>111.14100000000001</v>
      </c>
      <c r="Q51" s="88">
        <f t="shared" si="10"/>
        <v>143.66899999999998</v>
      </c>
      <c r="R51" s="88">
        <f t="shared" si="10"/>
        <v>84.501000000000005</v>
      </c>
      <c r="S51" s="88">
        <f t="shared" si="10"/>
        <v>53.528000000000006</v>
      </c>
      <c r="T51" s="88">
        <f t="shared" si="10"/>
        <v>59.947999999999993</v>
      </c>
      <c r="U51" s="88">
        <f t="shared" si="10"/>
        <v>63.903000000000006</v>
      </c>
      <c r="V51" s="88">
        <f t="shared" si="10"/>
        <v>57.746000000000002</v>
      </c>
      <c r="W51" s="88">
        <f t="shared" si="10"/>
        <v>37.930999999999997</v>
      </c>
      <c r="X51" s="88">
        <f t="shared" si="10"/>
        <v>33.045999999999999</v>
      </c>
      <c r="Y51" s="88">
        <f t="shared" si="10"/>
        <v>51.778999999999996</v>
      </c>
      <c r="Z51" s="89" t="str">
        <f t="shared" si="10"/>
        <v/>
      </c>
      <c r="AA51" s="104">
        <f>SUM(B51:Z51)</f>
        <v>2311.3729999999996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95.496000000000009</v>
      </c>
      <c r="C4" s="18">
        <v>117.13799999999999</v>
      </c>
      <c r="D4" s="18">
        <v>81.918000000000006</v>
      </c>
      <c r="E4" s="18">
        <v>81.217999999999989</v>
      </c>
      <c r="F4" s="18">
        <v>50.354999999999997</v>
      </c>
      <c r="G4" s="18">
        <v>121.75100000000002</v>
      </c>
      <c r="H4" s="18">
        <v>165.65900000000002</v>
      </c>
      <c r="I4" s="18">
        <v>117.61799999999999</v>
      </c>
      <c r="J4" s="18">
        <v>87.843999999999994</v>
      </c>
      <c r="K4" s="18">
        <v>93.45</v>
      </c>
      <c r="L4" s="18">
        <v>113.87400000000001</v>
      </c>
      <c r="M4" s="18">
        <v>140.78700000000001</v>
      </c>
      <c r="N4" s="18">
        <v>195.48</v>
      </c>
      <c r="O4" s="18">
        <v>151.63499999999999</v>
      </c>
      <c r="P4" s="18">
        <v>111.14099999999999</v>
      </c>
      <c r="Q4" s="18">
        <v>143.66900000000001</v>
      </c>
      <c r="R4" s="18">
        <v>84.503</v>
      </c>
      <c r="S4" s="18">
        <v>53.488999999999997</v>
      </c>
      <c r="T4" s="18">
        <v>59.913999999999994</v>
      </c>
      <c r="U4" s="18">
        <v>63.874000000000002</v>
      </c>
      <c r="V4" s="18">
        <v>57.772999999999996</v>
      </c>
      <c r="W4" s="18">
        <v>37.884000000000007</v>
      </c>
      <c r="X4" s="18">
        <v>33.061999999999998</v>
      </c>
      <c r="Y4" s="18">
        <v>51.793000000000006</v>
      </c>
      <c r="Z4" s="19"/>
      <c r="AA4" s="20">
        <f>SUM(B4:Z4)</f>
        <v>2311.3250000000003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</v>
      </c>
      <c r="C7" s="28">
        <v>97.26</v>
      </c>
      <c r="D7" s="28">
        <v>96.3</v>
      </c>
      <c r="E7" s="28">
        <v>93.1</v>
      </c>
      <c r="F7" s="28">
        <v>100</v>
      </c>
      <c r="G7" s="28">
        <v>114.93</v>
      </c>
      <c r="H7" s="28">
        <v>113.94</v>
      </c>
      <c r="I7" s="28">
        <v>123.23</v>
      </c>
      <c r="J7" s="28">
        <v>155.16</v>
      </c>
      <c r="K7" s="28">
        <v>129.05000000000001</v>
      </c>
      <c r="L7" s="28">
        <v>116.99</v>
      </c>
      <c r="M7" s="28">
        <v>103.16</v>
      </c>
      <c r="N7" s="28">
        <v>104.61</v>
      </c>
      <c r="O7" s="28">
        <v>85.98</v>
      </c>
      <c r="P7" s="28">
        <v>82.5</v>
      </c>
      <c r="Q7" s="28">
        <v>91</v>
      </c>
      <c r="R7" s="28">
        <v>110.82</v>
      </c>
      <c r="S7" s="28">
        <v>107.59</v>
      </c>
      <c r="T7" s="28">
        <v>122.83</v>
      </c>
      <c r="U7" s="28">
        <v>128.21</v>
      </c>
      <c r="V7" s="28">
        <v>152.04</v>
      </c>
      <c r="W7" s="28">
        <v>140</v>
      </c>
      <c r="X7" s="28">
        <v>113.43</v>
      </c>
      <c r="Y7" s="28">
        <v>109.54</v>
      </c>
      <c r="Z7" s="29"/>
      <c r="AA7" s="30">
        <f>IF(SUM(B7:Z7)&lt;&gt;0,AVERAGEIF(B7:Z7,"&lt;&gt;"""),"")</f>
        <v>112.15708333333333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3.798</v>
      </c>
      <c r="G12" s="52"/>
      <c r="H12" s="52"/>
      <c r="I12" s="52"/>
      <c r="J12" s="52"/>
      <c r="K12" s="52"/>
      <c r="L12" s="52"/>
      <c r="M12" s="52"/>
      <c r="N12" s="52"/>
      <c r="O12" s="52">
        <v>0.377</v>
      </c>
      <c r="P12" s="52">
        <v>15</v>
      </c>
      <c r="Q12" s="52"/>
      <c r="R12" s="52"/>
      <c r="S12" s="52">
        <v>1.9279999999999999</v>
      </c>
      <c r="T12" s="52"/>
      <c r="U12" s="52"/>
      <c r="V12" s="52"/>
      <c r="W12" s="52"/>
      <c r="X12" s="52"/>
      <c r="Y12" s="52"/>
      <c r="Z12" s="53"/>
      <c r="AA12" s="54">
        <f t="shared" si="0"/>
        <v>21.103000000000002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</v>
      </c>
      <c r="P14" s="57">
        <v>7.0259999999999998</v>
      </c>
      <c r="Q14" s="57"/>
      <c r="R14" s="57"/>
      <c r="S14" s="57">
        <v>0.21199999999999999</v>
      </c>
      <c r="T14" s="57"/>
      <c r="U14" s="57"/>
      <c r="V14" s="57"/>
      <c r="W14" s="57"/>
      <c r="X14" s="57"/>
      <c r="Y14" s="57"/>
      <c r="Z14" s="58"/>
      <c r="AA14" s="59">
        <f t="shared" si="0"/>
        <v>10.238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3.798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3.3769999999999998</v>
      </c>
      <c r="P16" s="62">
        <f t="shared" si="1"/>
        <v>22.026</v>
      </c>
      <c r="Q16" s="62">
        <f t="shared" si="1"/>
        <v>0</v>
      </c>
      <c r="R16" s="62">
        <f t="shared" si="1"/>
        <v>0</v>
      </c>
      <c r="S16" s="62">
        <f t="shared" si="1"/>
        <v>2.14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31.341000000000001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28.8</v>
      </c>
      <c r="D19" s="72">
        <v>0.8</v>
      </c>
      <c r="E19" s="72">
        <v>0.8</v>
      </c>
      <c r="F19" s="72">
        <v>0.8</v>
      </c>
      <c r="G19" s="72">
        <v>75.8</v>
      </c>
      <c r="H19" s="72">
        <v>125.8</v>
      </c>
      <c r="I19" s="72">
        <v>28.8</v>
      </c>
      <c r="J19" s="72">
        <v>48.8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0.5</v>
      </c>
      <c r="Q19" s="72">
        <v>0.5</v>
      </c>
      <c r="R19" s="72">
        <v>0.5</v>
      </c>
      <c r="S19" s="72">
        <v>0.5</v>
      </c>
      <c r="T19" s="72">
        <v>0.5</v>
      </c>
      <c r="U19" s="72">
        <v>0.5</v>
      </c>
      <c r="V19" s="72">
        <v>0.5</v>
      </c>
      <c r="W19" s="72">
        <v>0.5</v>
      </c>
      <c r="X19" s="72">
        <v>0.5</v>
      </c>
      <c r="Y19" s="72">
        <v>0.5</v>
      </c>
      <c r="Z19" s="73"/>
      <c r="AA19" s="74">
        <f t="shared" ref="AA19:AA24" si="2">SUM(B19:Z19)</f>
        <v>320.20000000000005</v>
      </c>
    </row>
    <row r="20" spans="1:27" ht="24.95" customHeight="1" x14ac:dyDescent="0.2">
      <c r="A20" s="75" t="s">
        <v>15</v>
      </c>
      <c r="B20" s="76">
        <v>14.771999999999998</v>
      </c>
      <c r="C20" s="77">
        <v>16.922000000000001</v>
      </c>
      <c r="D20" s="77">
        <v>15.216000000000001</v>
      </c>
      <c r="E20" s="77">
        <v>18.171999999999997</v>
      </c>
      <c r="F20" s="77">
        <v>14.163</v>
      </c>
      <c r="G20" s="77">
        <v>9.4019999999999992</v>
      </c>
      <c r="H20" s="77">
        <v>7.1639999999999997</v>
      </c>
      <c r="I20" s="77">
        <v>7.8870000000000005</v>
      </c>
      <c r="J20" s="77">
        <v>7.9670000000000005</v>
      </c>
      <c r="K20" s="77">
        <v>8.7100000000000009</v>
      </c>
      <c r="L20" s="77">
        <v>15.312000000000001</v>
      </c>
      <c r="M20" s="77">
        <v>23.57</v>
      </c>
      <c r="N20" s="77">
        <v>1.002</v>
      </c>
      <c r="O20" s="77">
        <v>26.819000000000003</v>
      </c>
      <c r="P20" s="77">
        <v>9.423</v>
      </c>
      <c r="Q20" s="77">
        <v>80.130999999999986</v>
      </c>
      <c r="R20" s="77">
        <v>29.289000000000001</v>
      </c>
      <c r="S20" s="77">
        <v>8.157</v>
      </c>
      <c r="T20" s="77">
        <v>11.327</v>
      </c>
      <c r="U20" s="77">
        <v>14.605000000000002</v>
      </c>
      <c r="V20" s="77">
        <v>13.972999999999999</v>
      </c>
      <c r="W20" s="77">
        <v>7.5200000000000005</v>
      </c>
      <c r="X20" s="77">
        <v>6.3549999999999995</v>
      </c>
      <c r="Y20" s="77">
        <v>0.32500000000000001</v>
      </c>
      <c r="Z20" s="78"/>
      <c r="AA20" s="79">
        <f t="shared" si="2"/>
        <v>368.18299999999999</v>
      </c>
    </row>
    <row r="21" spans="1:27" ht="24.95" customHeight="1" x14ac:dyDescent="0.2">
      <c r="A21" s="75" t="s">
        <v>16</v>
      </c>
      <c r="B21" s="80">
        <v>79.924000000000007</v>
      </c>
      <c r="C21" s="81">
        <v>71.415999999999997</v>
      </c>
      <c r="D21" s="81">
        <v>65.902000000000001</v>
      </c>
      <c r="E21" s="81">
        <v>62.245999999999995</v>
      </c>
      <c r="F21" s="81">
        <v>31.594000000000001</v>
      </c>
      <c r="G21" s="81">
        <v>36.548999999999999</v>
      </c>
      <c r="H21" s="81">
        <v>32.695000000000007</v>
      </c>
      <c r="I21" s="81">
        <v>30.031000000000006</v>
      </c>
      <c r="J21" s="81">
        <v>26.177</v>
      </c>
      <c r="K21" s="81">
        <v>40.239999999999995</v>
      </c>
      <c r="L21" s="81">
        <v>59.062000000000005</v>
      </c>
      <c r="M21" s="81">
        <v>114.51700000000001</v>
      </c>
      <c r="N21" s="81">
        <v>44.57800000000001</v>
      </c>
      <c r="O21" s="81">
        <v>120.639</v>
      </c>
      <c r="P21" s="81">
        <v>79.192000000000007</v>
      </c>
      <c r="Q21" s="81">
        <v>63.038000000000004</v>
      </c>
      <c r="R21" s="81">
        <v>51.613999999999997</v>
      </c>
      <c r="S21" s="81">
        <v>42.691999999999993</v>
      </c>
      <c r="T21" s="81">
        <v>48.087000000000003</v>
      </c>
      <c r="U21" s="81">
        <v>48.769000000000005</v>
      </c>
      <c r="V21" s="81">
        <v>43.300000000000004</v>
      </c>
      <c r="W21" s="81">
        <v>29.863999999999997</v>
      </c>
      <c r="X21" s="81">
        <v>26.207000000000001</v>
      </c>
      <c r="Y21" s="81">
        <v>14.968</v>
      </c>
      <c r="Z21" s="78"/>
      <c r="AA21" s="79">
        <f t="shared" si="2"/>
        <v>1263.3010000000002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95.496000000000009</v>
      </c>
      <c r="C25" s="88">
        <f t="shared" si="3"/>
        <v>117.13800000000001</v>
      </c>
      <c r="D25" s="88">
        <f t="shared" si="3"/>
        <v>81.918000000000006</v>
      </c>
      <c r="E25" s="88">
        <f t="shared" si="3"/>
        <v>81.217999999999989</v>
      </c>
      <c r="F25" s="88">
        <f t="shared" si="3"/>
        <v>46.557000000000002</v>
      </c>
      <c r="G25" s="88">
        <f t="shared" si="3"/>
        <v>121.751</v>
      </c>
      <c r="H25" s="88">
        <f t="shared" si="3"/>
        <v>165.65899999999999</v>
      </c>
      <c r="I25" s="88">
        <f t="shared" si="3"/>
        <v>66.718000000000004</v>
      </c>
      <c r="J25" s="88">
        <f t="shared" si="3"/>
        <v>82.943999999999988</v>
      </c>
      <c r="K25" s="88">
        <f t="shared" si="3"/>
        <v>49.75</v>
      </c>
      <c r="L25" s="88">
        <f t="shared" si="3"/>
        <v>75.174000000000007</v>
      </c>
      <c r="M25" s="88">
        <f t="shared" si="3"/>
        <v>138.887</v>
      </c>
      <c r="N25" s="88">
        <f t="shared" si="3"/>
        <v>46.38000000000001</v>
      </c>
      <c r="O25" s="88">
        <f t="shared" si="3"/>
        <v>148.25800000000001</v>
      </c>
      <c r="P25" s="88">
        <f t="shared" si="3"/>
        <v>89.115000000000009</v>
      </c>
      <c r="Q25" s="88">
        <f t="shared" si="3"/>
        <v>143.66899999999998</v>
      </c>
      <c r="R25" s="88">
        <f t="shared" si="3"/>
        <v>81.402999999999992</v>
      </c>
      <c r="S25" s="88">
        <f t="shared" si="3"/>
        <v>51.34899999999999</v>
      </c>
      <c r="T25" s="88">
        <f t="shared" si="3"/>
        <v>59.914000000000001</v>
      </c>
      <c r="U25" s="88">
        <f t="shared" si="3"/>
        <v>63.874000000000009</v>
      </c>
      <c r="V25" s="88">
        <f t="shared" si="3"/>
        <v>57.773000000000003</v>
      </c>
      <c r="W25" s="88">
        <f t="shared" si="3"/>
        <v>37.884</v>
      </c>
      <c r="X25" s="88">
        <f t="shared" si="3"/>
        <v>33.061999999999998</v>
      </c>
      <c r="Y25" s="88">
        <f t="shared" si="3"/>
        <v>15.792999999999999</v>
      </c>
      <c r="Z25" s="89">
        <f t="shared" si="3"/>
        <v>0</v>
      </c>
      <c r="AA25" s="90">
        <f t="shared" si="3"/>
        <v>1951.6840000000002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95.495999999999995</v>
      </c>
      <c r="C29" s="77">
        <v>117.13800000000001</v>
      </c>
      <c r="D29" s="77">
        <v>81.918000000000006</v>
      </c>
      <c r="E29" s="77">
        <v>81.218000000000004</v>
      </c>
      <c r="F29" s="77">
        <v>50.354999999999997</v>
      </c>
      <c r="G29" s="77">
        <v>121.751</v>
      </c>
      <c r="H29" s="77">
        <v>165.65899999999999</v>
      </c>
      <c r="I29" s="77">
        <v>66.718000000000004</v>
      </c>
      <c r="J29" s="77">
        <v>82.944000000000003</v>
      </c>
      <c r="K29" s="77">
        <v>49.75</v>
      </c>
      <c r="L29" s="77">
        <v>75.174000000000007</v>
      </c>
      <c r="M29" s="77">
        <v>138.887</v>
      </c>
      <c r="N29" s="77">
        <v>46.38</v>
      </c>
      <c r="O29" s="77">
        <v>151.63499999999999</v>
      </c>
      <c r="P29" s="77">
        <v>111.14100000000001</v>
      </c>
      <c r="Q29" s="77">
        <v>143.66900000000001</v>
      </c>
      <c r="R29" s="77">
        <v>81.403000000000006</v>
      </c>
      <c r="S29" s="77">
        <v>53.488999999999997</v>
      </c>
      <c r="T29" s="77">
        <v>59.914000000000001</v>
      </c>
      <c r="U29" s="77">
        <v>63.874000000000002</v>
      </c>
      <c r="V29" s="77">
        <v>57.773000000000003</v>
      </c>
      <c r="W29" s="77">
        <v>37.884</v>
      </c>
      <c r="X29" s="77">
        <v>33.061999999999998</v>
      </c>
      <c r="Y29" s="77">
        <v>15.792999999999999</v>
      </c>
      <c r="Z29" s="78"/>
      <c r="AA29" s="79">
        <f>SUM(B29:Z29)</f>
        <v>1983.0250000000001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95.495999999999995</v>
      </c>
      <c r="C31" s="62">
        <f t="shared" si="4"/>
        <v>117.13800000000001</v>
      </c>
      <c r="D31" s="62">
        <f t="shared" si="4"/>
        <v>81.918000000000006</v>
      </c>
      <c r="E31" s="62">
        <f t="shared" si="4"/>
        <v>81.218000000000004</v>
      </c>
      <c r="F31" s="62">
        <f t="shared" si="4"/>
        <v>50.354999999999997</v>
      </c>
      <c r="G31" s="62">
        <f t="shared" si="4"/>
        <v>121.751</v>
      </c>
      <c r="H31" s="62">
        <f t="shared" si="4"/>
        <v>165.65899999999999</v>
      </c>
      <c r="I31" s="62">
        <f t="shared" si="4"/>
        <v>66.718000000000004</v>
      </c>
      <c r="J31" s="62">
        <f t="shared" si="4"/>
        <v>82.944000000000003</v>
      </c>
      <c r="K31" s="62">
        <f t="shared" si="4"/>
        <v>49.75</v>
      </c>
      <c r="L31" s="62">
        <f t="shared" si="4"/>
        <v>75.174000000000007</v>
      </c>
      <c r="M31" s="62">
        <f t="shared" si="4"/>
        <v>138.887</v>
      </c>
      <c r="N31" s="62">
        <f t="shared" si="4"/>
        <v>46.38</v>
      </c>
      <c r="O31" s="62">
        <f t="shared" si="4"/>
        <v>151.63499999999999</v>
      </c>
      <c r="P31" s="62">
        <f t="shared" si="4"/>
        <v>111.14100000000001</v>
      </c>
      <c r="Q31" s="62">
        <f t="shared" si="4"/>
        <v>143.66900000000001</v>
      </c>
      <c r="R31" s="62">
        <f t="shared" si="4"/>
        <v>81.403000000000006</v>
      </c>
      <c r="S31" s="62">
        <f t="shared" si="4"/>
        <v>53.488999999999997</v>
      </c>
      <c r="T31" s="62">
        <f t="shared" si="4"/>
        <v>59.914000000000001</v>
      </c>
      <c r="U31" s="62">
        <f t="shared" si="4"/>
        <v>63.874000000000002</v>
      </c>
      <c r="V31" s="62">
        <f t="shared" si="4"/>
        <v>57.773000000000003</v>
      </c>
      <c r="W31" s="62">
        <f t="shared" si="4"/>
        <v>37.884</v>
      </c>
      <c r="X31" s="62">
        <f t="shared" si="4"/>
        <v>33.061999999999998</v>
      </c>
      <c r="Y31" s="62">
        <f t="shared" si="4"/>
        <v>15.792999999999999</v>
      </c>
      <c r="Z31" s="63">
        <f t="shared" si="4"/>
        <v>0</v>
      </c>
      <c r="AA31" s="64">
        <f t="shared" si="4"/>
        <v>1983.0250000000001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50.9</v>
      </c>
      <c r="J38" s="99">
        <v>4.9000000000000004</v>
      </c>
      <c r="K38" s="99">
        <v>43.7</v>
      </c>
      <c r="L38" s="99">
        <v>38.700000000000003</v>
      </c>
      <c r="M38" s="99">
        <v>1.9</v>
      </c>
      <c r="N38" s="99">
        <v>149.1</v>
      </c>
      <c r="O38" s="99"/>
      <c r="P38" s="99"/>
      <c r="Q38" s="99"/>
      <c r="R38" s="99">
        <v>3.1</v>
      </c>
      <c r="S38" s="99"/>
      <c r="T38" s="99"/>
      <c r="U38" s="99"/>
      <c r="V38" s="99"/>
      <c r="W38" s="99"/>
      <c r="X38" s="99"/>
      <c r="Y38" s="99">
        <v>36</v>
      </c>
      <c r="Z38" s="100"/>
      <c r="AA38" s="79">
        <f t="shared" si="5"/>
        <v>328.3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50.9</v>
      </c>
      <c r="J39" s="88">
        <f t="shared" si="6"/>
        <v>4.9000000000000004</v>
      </c>
      <c r="K39" s="88">
        <f t="shared" si="6"/>
        <v>43.7</v>
      </c>
      <c r="L39" s="88">
        <f t="shared" si="6"/>
        <v>38.700000000000003</v>
      </c>
      <c r="M39" s="88">
        <f t="shared" si="6"/>
        <v>1.9</v>
      </c>
      <c r="N39" s="88">
        <f t="shared" si="6"/>
        <v>149.1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36</v>
      </c>
      <c r="Z39" s="89">
        <f t="shared" si="6"/>
        <v>0</v>
      </c>
      <c r="AA39" s="90">
        <f t="shared" si="5"/>
        <v>328.3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50.9</v>
      </c>
      <c r="J46" s="99">
        <v>4.9000000000000004</v>
      </c>
      <c r="K46" s="99">
        <v>43.7</v>
      </c>
      <c r="L46" s="99">
        <v>38.700000000000003</v>
      </c>
      <c r="M46" s="99">
        <v>1.9</v>
      </c>
      <c r="N46" s="99">
        <v>149.1</v>
      </c>
      <c r="O46" s="99"/>
      <c r="P46" s="99"/>
      <c r="Q46" s="99"/>
      <c r="R46" s="99">
        <v>3.1</v>
      </c>
      <c r="S46" s="99"/>
      <c r="T46" s="99"/>
      <c r="U46" s="99"/>
      <c r="V46" s="99"/>
      <c r="W46" s="99"/>
      <c r="X46" s="99"/>
      <c r="Y46" s="99">
        <v>36</v>
      </c>
      <c r="Z46" s="100"/>
      <c r="AA46" s="79">
        <f t="shared" si="7"/>
        <v>328.3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50.9</v>
      </c>
      <c r="J48" s="88">
        <f t="shared" si="8"/>
        <v>4.9000000000000004</v>
      </c>
      <c r="K48" s="88">
        <f t="shared" si="8"/>
        <v>43.7</v>
      </c>
      <c r="L48" s="88">
        <f t="shared" si="8"/>
        <v>38.700000000000003</v>
      </c>
      <c r="M48" s="88">
        <f t="shared" si="8"/>
        <v>1.9</v>
      </c>
      <c r="N48" s="88">
        <f t="shared" si="8"/>
        <v>149.1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36</v>
      </c>
      <c r="Z48" s="89">
        <f t="shared" si="8"/>
        <v>0</v>
      </c>
      <c r="AA48" s="90">
        <f t="shared" si="7"/>
        <v>328.3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95.496000000000009</v>
      </c>
      <c r="C51" s="88">
        <f t="shared" si="10"/>
        <v>117.13800000000001</v>
      </c>
      <c r="D51" s="88">
        <f t="shared" si="10"/>
        <v>81.918000000000006</v>
      </c>
      <c r="E51" s="88">
        <f t="shared" si="10"/>
        <v>81.217999999999989</v>
      </c>
      <c r="F51" s="88">
        <f t="shared" si="10"/>
        <v>50.355000000000004</v>
      </c>
      <c r="G51" s="88">
        <f t="shared" si="10"/>
        <v>121.751</v>
      </c>
      <c r="H51" s="88">
        <f t="shared" si="10"/>
        <v>165.65899999999999</v>
      </c>
      <c r="I51" s="88">
        <f t="shared" si="10"/>
        <v>117.61799999999999</v>
      </c>
      <c r="J51" s="88">
        <f t="shared" si="10"/>
        <v>87.843999999999994</v>
      </c>
      <c r="K51" s="88">
        <f t="shared" si="10"/>
        <v>93.45</v>
      </c>
      <c r="L51" s="88">
        <f t="shared" si="10"/>
        <v>113.87400000000001</v>
      </c>
      <c r="M51" s="88">
        <f t="shared" si="10"/>
        <v>140.78700000000001</v>
      </c>
      <c r="N51" s="88">
        <f t="shared" si="10"/>
        <v>195.48000000000002</v>
      </c>
      <c r="O51" s="88">
        <f t="shared" si="10"/>
        <v>151.63500000000002</v>
      </c>
      <c r="P51" s="88">
        <f t="shared" si="10"/>
        <v>111.14100000000001</v>
      </c>
      <c r="Q51" s="88">
        <f t="shared" si="10"/>
        <v>143.66899999999998</v>
      </c>
      <c r="R51" s="88">
        <f t="shared" si="10"/>
        <v>84.502999999999986</v>
      </c>
      <c r="S51" s="88">
        <f t="shared" si="10"/>
        <v>53.48899999999999</v>
      </c>
      <c r="T51" s="88">
        <f t="shared" si="10"/>
        <v>59.914000000000001</v>
      </c>
      <c r="U51" s="88">
        <f t="shared" si="10"/>
        <v>63.874000000000009</v>
      </c>
      <c r="V51" s="88">
        <f t="shared" si="10"/>
        <v>57.773000000000003</v>
      </c>
      <c r="W51" s="88">
        <f t="shared" si="10"/>
        <v>37.884</v>
      </c>
      <c r="X51" s="88">
        <f t="shared" si="10"/>
        <v>33.061999999999998</v>
      </c>
      <c r="Y51" s="88">
        <f t="shared" si="10"/>
        <v>51.792999999999999</v>
      </c>
      <c r="Z51" s="89">
        <f t="shared" si="10"/>
        <v>0</v>
      </c>
      <c r="AA51" s="104">
        <f>SUM(B51:Z51)</f>
        <v>2311.3250000000003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-45.3</v>
      </c>
      <c r="C4" s="18">
        <v>-66.5</v>
      </c>
      <c r="D4" s="18">
        <v>-44.3</v>
      </c>
      <c r="E4" s="18">
        <v>-40.9</v>
      </c>
      <c r="F4" s="18">
        <v>-13</v>
      </c>
      <c r="G4" s="18">
        <v>-13</v>
      </c>
      <c r="H4" s="18">
        <v>-47.4</v>
      </c>
      <c r="I4" s="18">
        <v>50.9</v>
      </c>
      <c r="J4" s="18">
        <v>4.9000000000000004</v>
      </c>
      <c r="K4" s="18">
        <v>43.7</v>
      </c>
      <c r="L4" s="18">
        <v>38.700000000000003</v>
      </c>
      <c r="M4" s="18">
        <v>1.9</v>
      </c>
      <c r="N4" s="18">
        <v>149.1</v>
      </c>
      <c r="O4" s="18"/>
      <c r="P4" s="18"/>
      <c r="Q4" s="18"/>
      <c r="R4" s="18">
        <v>3.1</v>
      </c>
      <c r="S4" s="18">
        <v>-4.2</v>
      </c>
      <c r="T4" s="18">
        <v>-26.8</v>
      </c>
      <c r="U4" s="18">
        <v>-37.1</v>
      </c>
      <c r="V4" s="18">
        <v>-20.100000000000001</v>
      </c>
      <c r="W4" s="18">
        <v>-24.6</v>
      </c>
      <c r="X4" s="18">
        <v>-22.8</v>
      </c>
      <c r="Y4" s="18">
        <v>36</v>
      </c>
      <c r="Z4" s="19"/>
      <c r="AA4" s="111">
        <f>SUM(B4:Z4)</f>
        <v>-77.699999999999974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</v>
      </c>
      <c r="C7" s="117">
        <v>97.26</v>
      </c>
      <c r="D7" s="117">
        <v>96.3</v>
      </c>
      <c r="E7" s="117">
        <v>93.1</v>
      </c>
      <c r="F7" s="117">
        <v>100</v>
      </c>
      <c r="G7" s="117">
        <v>114.93</v>
      </c>
      <c r="H7" s="117">
        <v>113.94</v>
      </c>
      <c r="I7" s="117">
        <v>123.23</v>
      </c>
      <c r="J7" s="117">
        <v>155.16</v>
      </c>
      <c r="K7" s="117">
        <v>129.05000000000001</v>
      </c>
      <c r="L7" s="117">
        <v>116.99</v>
      </c>
      <c r="M7" s="117">
        <v>103.16</v>
      </c>
      <c r="N7" s="117">
        <v>104.61</v>
      </c>
      <c r="O7" s="117">
        <v>85.98</v>
      </c>
      <c r="P7" s="117">
        <v>82.5</v>
      </c>
      <c r="Q7" s="117">
        <v>91</v>
      </c>
      <c r="R7" s="117">
        <v>110.82</v>
      </c>
      <c r="S7" s="117">
        <v>107.59</v>
      </c>
      <c r="T7" s="117">
        <v>122.83</v>
      </c>
      <c r="U7" s="117">
        <v>128.21</v>
      </c>
      <c r="V7" s="117">
        <v>152.04</v>
      </c>
      <c r="W7" s="117">
        <v>140</v>
      </c>
      <c r="X7" s="117">
        <v>113.43</v>
      </c>
      <c r="Y7" s="117">
        <v>109.54</v>
      </c>
      <c r="Z7" s="118"/>
      <c r="AA7" s="119">
        <f>IF(SUM(B7:Z7)&lt;&gt;0,AVERAGEIF(B7:Z7,"&lt;&gt;"""),"")</f>
        <v>112.15708333333333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45.3</v>
      </c>
      <c r="C15" s="133">
        <v>66.5</v>
      </c>
      <c r="D15" s="133">
        <v>44.3</v>
      </c>
      <c r="E15" s="133">
        <v>40.9</v>
      </c>
      <c r="F15" s="133">
        <v>13</v>
      </c>
      <c r="G15" s="133">
        <v>13</v>
      </c>
      <c r="H15" s="133">
        <v>47.4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4.2</v>
      </c>
      <c r="T15" s="133">
        <v>26.8</v>
      </c>
      <c r="U15" s="133">
        <v>37.1</v>
      </c>
      <c r="V15" s="133">
        <v>20.100000000000001</v>
      </c>
      <c r="W15" s="133">
        <v>24.6</v>
      </c>
      <c r="X15" s="133">
        <v>22.8</v>
      </c>
      <c r="Y15" s="133"/>
      <c r="Z15" s="131"/>
      <c r="AA15" s="132">
        <f t="shared" si="0"/>
        <v>406.00000000000006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45.3</v>
      </c>
      <c r="C16" s="135">
        <f t="shared" si="1"/>
        <v>66.5</v>
      </c>
      <c r="D16" s="135">
        <f t="shared" si="1"/>
        <v>44.3</v>
      </c>
      <c r="E16" s="135">
        <f t="shared" si="1"/>
        <v>40.9</v>
      </c>
      <c r="F16" s="135">
        <f t="shared" si="1"/>
        <v>13</v>
      </c>
      <c r="G16" s="135">
        <f t="shared" si="1"/>
        <v>13</v>
      </c>
      <c r="H16" s="135">
        <f t="shared" si="1"/>
        <v>47.4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4.2</v>
      </c>
      <c r="T16" s="135">
        <f t="shared" si="1"/>
        <v>26.8</v>
      </c>
      <c r="U16" s="135">
        <f t="shared" si="1"/>
        <v>37.1</v>
      </c>
      <c r="V16" s="135">
        <f t="shared" si="1"/>
        <v>20.100000000000001</v>
      </c>
      <c r="W16" s="135">
        <f t="shared" si="1"/>
        <v>24.6</v>
      </c>
      <c r="X16" s="135">
        <f t="shared" si="1"/>
        <v>22.8</v>
      </c>
      <c r="Y16" s="135">
        <f t="shared" si="1"/>
        <v>0</v>
      </c>
      <c r="Z16" s="136" t="str">
        <f t="shared" si="1"/>
        <v/>
      </c>
      <c r="AA16" s="90">
        <f t="shared" si="0"/>
        <v>406.00000000000006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50.9</v>
      </c>
      <c r="J23" s="133">
        <v>4.9000000000000004</v>
      </c>
      <c r="K23" s="133">
        <v>43.7</v>
      </c>
      <c r="L23" s="133">
        <v>38.700000000000003</v>
      </c>
      <c r="M23" s="133">
        <v>1.9</v>
      </c>
      <c r="N23" s="133">
        <v>149.1</v>
      </c>
      <c r="O23" s="133"/>
      <c r="P23" s="133"/>
      <c r="Q23" s="133"/>
      <c r="R23" s="133">
        <v>3.1</v>
      </c>
      <c r="S23" s="133"/>
      <c r="T23" s="133"/>
      <c r="U23" s="133"/>
      <c r="V23" s="133"/>
      <c r="W23" s="133"/>
      <c r="X23" s="133"/>
      <c r="Y23" s="133">
        <v>36</v>
      </c>
      <c r="Z23" s="131"/>
      <c r="AA23" s="132">
        <f t="shared" si="2"/>
        <v>328.3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50.9</v>
      </c>
      <c r="J24" s="135">
        <f t="shared" si="3"/>
        <v>4.9000000000000004</v>
      </c>
      <c r="K24" s="135">
        <f t="shared" si="3"/>
        <v>43.7</v>
      </c>
      <c r="L24" s="135">
        <f t="shared" si="3"/>
        <v>38.700000000000003</v>
      </c>
      <c r="M24" s="135">
        <f t="shared" si="3"/>
        <v>1.9</v>
      </c>
      <c r="N24" s="135">
        <f t="shared" si="3"/>
        <v>149.1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36</v>
      </c>
      <c r="Z24" s="136" t="str">
        <f t="shared" si="3"/>
        <v/>
      </c>
      <c r="AA24" s="90">
        <f t="shared" si="2"/>
        <v>328.3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2023-05-16T20:25:40Z</dcterms:created>
  <dcterms:modified xsi:type="dcterms:W3CDTF">2023-05-16T20:25:41Z</dcterms:modified>
</cp:coreProperties>
</file>