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<sst xmlns="http://schemas.openxmlformats.org/spreadsheetml/2006/main" count="117" uniqueCount="53">
  <si>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15/05/2023 23:19:14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</si>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</sst>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99-4EB5-8955-AEFEAA80B8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99-4EB5-8955-AEFEAA80B8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33.143000000000001</c:v>
                </c:pt>
                <c:pt idx="6">
                  <c:v>48.375</c:v>
                </c:pt>
                <c:pt idx="7">
                  <c:v>51.278999999999996</c:v>
                </c:pt>
                <c:pt idx="8">
                  <c:v>65</c:v>
                </c:pt>
                <c:pt idx="9">
                  <c:v>65</c:v>
                </c:pt>
                <c:pt idx="10">
                  <c:v>71</c:v>
                </c:pt>
                <c:pt idx="11">
                  <c:v>81.792000000000002</c:v>
                </c:pt>
                <c:pt idx="13">
                  <c:v>20.45</c:v>
                </c:pt>
                <c:pt idx="14">
                  <c:v>26.702000000000002</c:v>
                </c:pt>
                <c:pt idx="15">
                  <c:v>21.911000000000001</c:v>
                </c:pt>
                <c:pt idx="16">
                  <c:v>10.37</c:v>
                </c:pt>
                <c:pt idx="18">
                  <c:v>55.146000000000001</c:v>
                </c:pt>
                <c:pt idx="19">
                  <c:v>97.343000000000004</c:v>
                </c:pt>
                <c:pt idx="20">
                  <c:v>29.533000000000001</c:v>
                </c:pt>
                <c:pt idx="21">
                  <c:v>106.923</c:v>
                </c:pt>
                <c:pt idx="23">
                  <c:v>51.212000000000003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99-4EB5-8955-AEFEAA80B8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23.6</c:v>
                </c:pt>
                <c:pt idx="6">
                  <c:v>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99-4EB5-8955-AEFEAA80B8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91.68</c:v>
                </c:pt>
                <c:pt idx="1">
                  <c:v>81.381</c:v>
                </c:pt>
                <c:pt idx="2">
                  <c:v>86.179000000000002</c:v>
                </c:pt>
                <c:pt idx="3">
                  <c:v>66.933999999999997</c:v>
                </c:pt>
                <c:pt idx="4">
                  <c:v>57.047999999999995</c:v>
                </c:pt>
                <c:pt idx="5">
                  <c:v>38.873000000000005</c:v>
                </c:pt>
                <c:pt idx="6">
                  <c:v>26.96</c:v>
                </c:pt>
                <c:pt idx="7">
                  <c:v>24.295999999999999</c:v>
                </c:pt>
                <c:pt idx="8">
                  <c:v>24.605000000000004</c:v>
                </c:pt>
                <c:pt idx="9">
                  <c:v>16.977999999999998</c:v>
                </c:pt>
                <c:pt idx="10">
                  <c:v>16.844000000000001</c:v>
                </c:pt>
                <c:pt idx="11">
                  <c:v>17.564999999999998</c:v>
                </c:pt>
                <c:pt idx="12">
                  <c:v>45.745000000000005</c:v>
                </c:pt>
                <c:pt idx="13">
                  <c:v>28.602999999999998</c:v>
                </c:pt>
                <c:pt idx="14">
                  <c:v>33.103000000000002</c:v>
                </c:pt>
                <c:pt idx="15">
                  <c:v>29.733999999999998</c:v>
                </c:pt>
                <c:pt idx="16">
                  <c:v>28.977999999999998</c:v>
                </c:pt>
                <c:pt idx="17">
                  <c:v>20.699000000000002</c:v>
                </c:pt>
                <c:pt idx="21">
                  <c:v>1.3660000000000001</c:v>
                </c:pt>
                <c:pt idx="22">
                  <c:v>11.23</c:v>
                </c:pt>
                <c:pt idx="23">
                  <c:v>20.600999999999999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99-4EB5-8955-AEFEAA80B8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99-4EB5-8955-AEFEAA80B8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99-4EB5-8955-AEFEAA80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100.84699999999999</c:v>
                </c:pt>
                <c:pt idx="1">
                  <c:v>90.076999999999998</c:v>
                </c:pt>
                <c:pt idx="2">
                  <c:v>94.063999999999993</c:v>
                </c:pt>
                <c:pt idx="3">
                  <c:v>74.649000000000001</c:v>
                </c:pt>
                <c:pt idx="4">
                  <c:v>64.751000000000005</c:v>
                </c:pt>
                <c:pt idx="5">
                  <c:v>104.77700000000002</c:v>
                </c:pt>
                <c:pt idx="6">
                  <c:v>95.335999999999999</c:v>
                </c:pt>
                <c:pt idx="7">
                  <c:v>86.877000000000038</c:v>
                </c:pt>
                <c:pt idx="8">
                  <c:v>101.291</c:v>
                </c:pt>
                <c:pt idx="9">
                  <c:v>94.585999999999999</c:v>
                </c:pt>
                <c:pt idx="10">
                  <c:v>176.81200000000004</c:v>
                </c:pt>
                <c:pt idx="11">
                  <c:v>190.94800000000001</c:v>
                </c:pt>
                <c:pt idx="12">
                  <c:v>91.873999999999981</c:v>
                </c:pt>
                <c:pt idx="13">
                  <c:v>158.09799999999998</c:v>
                </c:pt>
                <c:pt idx="14">
                  <c:v>169.54</c:v>
                </c:pt>
                <c:pt idx="15">
                  <c:v>155.52600000000001</c:v>
                </c:pt>
                <c:pt idx="16">
                  <c:v>67.653999999999996</c:v>
                </c:pt>
                <c:pt idx="17">
                  <c:v>23.234999999999999</c:v>
                </c:pt>
                <c:pt idx="18">
                  <c:v>55.676000000000002</c:v>
                </c:pt>
                <c:pt idx="19">
                  <c:v>98.992000000000004</c:v>
                </c:pt>
                <c:pt idx="20">
                  <c:v>29.584000000000003</c:v>
                </c:pt>
                <c:pt idx="21">
                  <c:v>108.242</c:v>
                </c:pt>
                <c:pt idx="22">
                  <c:v>20.837999999999997</c:v>
                </c:pt>
                <c:pt idx="23">
                  <c:v>71.853000000000009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99-4EB5-8955-AEFEAA80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97.6</c:v>
                </c:pt>
                <c:pt idx="1">
                  <c:v>100</c:v>
                </c:pt>
                <c:pt idx="2">
                  <c:v>91.5</c:v>
                </c:pt>
                <c:pt idx="3">
                  <c:v>91</c:v>
                </c:pt>
                <c:pt idx="4">
                  <c:v>91.3</c:v>
                </c:pt>
                <c:pt idx="5">
                  <c:v>103.28</c:v>
                </c:pt>
                <c:pt idx="6">
                  <c:v>111.74</c:v>
                </c:pt>
                <c:pt idx="7">
                  <c:v>121.4</c:v>
                </c:pt>
                <c:pt idx="8">
                  <c:v>163.80000000000001</c:v>
                </c:pt>
                <c:pt idx="9">
                  <c:v>175.2</c:v>
                </c:pt>
                <c:pt idx="10">
                  <c:v>158.9</c:v>
                </c:pt>
                <c:pt idx="11">
                  <c:v>140</c:v>
                </c:pt>
                <c:pt idx="12">
                  <c:v>111.11</c:v>
                </c:pt>
                <c:pt idx="13">
                  <c:v>109.72</c:v>
                </c:pt>
                <c:pt idx="14">
                  <c:v>107.27</c:v>
                </c:pt>
                <c:pt idx="15">
                  <c:v>110.44</c:v>
                </c:pt>
                <c:pt idx="16">
                  <c:v>115</c:v>
                </c:pt>
                <c:pt idx="17">
                  <c:v>120.02</c:v>
                </c:pt>
                <c:pt idx="18">
                  <c:v>163.25</c:v>
                </c:pt>
                <c:pt idx="19">
                  <c:v>142.75</c:v>
                </c:pt>
                <c:pt idx="20">
                  <c:v>133</c:v>
                </c:pt>
                <c:pt idx="21">
                  <c:v>133</c:v>
                </c:pt>
                <c:pt idx="22">
                  <c:v>113.26</c:v>
                </c:pt>
                <c:pt idx="23">
                  <c:v>105.6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99-4EB5-8955-AEFEAA80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100.827</v>
      </c>
      <c r="C4" s="18">
        <v>90.038000000000011</v>
      </c>
      <c r="D4" s="18">
        <v>94.087000000000018</v>
      </c>
      <c r="E4" s="18">
        <v>74.631</v>
      </c>
      <c r="F4" s="18">
        <v>64.780999999999992</v>
      </c>
      <c r="G4" s="18">
        <v>104.777</v>
      </c>
      <c r="H4" s="18">
        <v>95.333000000000013</v>
      </c>
      <c r="I4" s="18">
        <v>86.922000000000011</v>
      </c>
      <c r="J4" s="18">
        <v>101.34</v>
      </c>
      <c r="K4" s="18">
        <v>94.539999999999992</v>
      </c>
      <c r="L4" s="18">
        <v>176.80699999999999</v>
      </c>
      <c r="M4" s="18">
        <v>190.93200000000004</v>
      </c>
      <c r="N4" s="18">
        <v>91.850999999999999</v>
      </c>
      <c r="O4" s="18">
        <v>158.09099999999998</v>
      </c>
      <c r="P4" s="18">
        <v>169.51700000000005</v>
      </c>
      <c r="Q4" s="18">
        <v>155.54899999999998</v>
      </c>
      <c r="R4" s="18">
        <v>67.659000000000006</v>
      </c>
      <c r="S4" s="18">
        <v>23.234999999999999</v>
      </c>
      <c r="T4" s="18">
        <v>55.676000000000002</v>
      </c>
      <c r="U4" s="18">
        <v>98.962000000000003</v>
      </c>
      <c r="V4" s="18">
        <v>29.586000000000002</v>
      </c>
      <c r="W4" s="18">
        <v>108.289</v>
      </c>
      <c r="X4" s="18">
        <v>20.83</v>
      </c>
      <c r="Y4" s="18">
        <v>71.813000000000002</v>
      </c>
      <c r="Z4" s="19"/>
      <c r="AA4" s="20">
        <f>SUM(B4:Z4)</f>
        <v>2326.0729999999999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97.6</v>
      </c>
      <c r="C7" s="28">
        <v>100</v>
      </c>
      <c r="D7" s="28">
        <v>91.5</v>
      </c>
      <c r="E7" s="28">
        <v>91</v>
      </c>
      <c r="F7" s="28">
        <v>91.3</v>
      </c>
      <c r="G7" s="28">
        <v>103.28</v>
      </c>
      <c r="H7" s="28">
        <v>111.74</v>
      </c>
      <c r="I7" s="28">
        <v>121.4</v>
      </c>
      <c r="J7" s="28">
        <v>163.80000000000001</v>
      </c>
      <c r="K7" s="28">
        <v>175.2</v>
      </c>
      <c r="L7" s="28">
        <v>158.9</v>
      </c>
      <c r="M7" s="28">
        <v>140</v>
      </c>
      <c r="N7" s="28">
        <v>111.11</v>
      </c>
      <c r="O7" s="28">
        <v>109.72</v>
      </c>
      <c r="P7" s="28">
        <v>107.27</v>
      </c>
      <c r="Q7" s="28">
        <v>110.44</v>
      </c>
      <c r="R7" s="28">
        <v>115</v>
      </c>
      <c r="S7" s="28">
        <v>120.02</v>
      </c>
      <c r="T7" s="28">
        <v>163.25</v>
      </c>
      <c r="U7" s="28">
        <v>142.75</v>
      </c>
      <c r="V7" s="28">
        <v>133</v>
      </c>
      <c r="W7" s="28">
        <v>133</v>
      </c>
      <c r="X7" s="28">
        <v>113.26</v>
      </c>
      <c r="Y7" s="28">
        <v>105.6</v>
      </c>
      <c r="Z7" s="29"/>
      <c r="AA7" s="30">
        <f>IF(SUM(B7:Z7)&lt;&gt;0,AVERAGEIF(B7:Z7,"&lt;&gt;"""),"")</f>
        <v>121.25583333333334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33.143000000000001</v>
      </c>
      <c r="H12" s="52">
        <v>48.375</v>
      </c>
      <c r="I12" s="52">
        <v>51.278999999999996</v>
      </c>
      <c r="J12" s="52">
        <v>65</v>
      </c>
      <c r="K12" s="52">
        <v>65</v>
      </c>
      <c r="L12" s="52">
        <v>71</v>
      </c>
      <c r="M12" s="52">
        <v>81.792000000000002</v>
      </c>
      <c r="N12" s="52"/>
      <c r="O12" s="52">
        <v>20.45</v>
      </c>
      <c r="P12" s="52">
        <v>26.702000000000002</v>
      </c>
      <c r="Q12" s="52">
        <v>21.911000000000001</v>
      </c>
      <c r="R12" s="52">
        <v>10.37</v>
      </c>
      <c r="S12" s="52"/>
      <c r="T12" s="52">
        <v>55.146000000000001</v>
      </c>
      <c r="U12" s="52">
        <v>97.343000000000004</v>
      </c>
      <c r="V12" s="52">
        <v>29.533000000000001</v>
      </c>
      <c r="W12" s="52">
        <v>106.923</v>
      </c>
      <c r="X12" s="52"/>
      <c r="Y12" s="52">
        <v>51.212000000000003</v>
      </c>
      <c r="Z12" s="53"/>
      <c r="AA12" s="54">
        <f t="shared" si="0"/>
        <v>835.17899999999997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91.68</v>
      </c>
      <c r="C14" s="57">
        <v>81.381</v>
      </c>
      <c r="D14" s="57">
        <v>86.179000000000002</v>
      </c>
      <c r="E14" s="57">
        <v>66.933999999999997</v>
      </c>
      <c r="F14" s="57">
        <v>57.047999999999995</v>
      </c>
      <c r="G14" s="57">
        <v>38.873000000000005</v>
      </c>
      <c r="H14" s="57">
        <v>26.96</v>
      </c>
      <c r="I14" s="57">
        <v>24.295999999999999</v>
      </c>
      <c r="J14" s="57">
        <v>24.605000000000004</v>
      </c>
      <c r="K14" s="57">
        <v>16.977999999999998</v>
      </c>
      <c r="L14" s="57">
        <v>16.844000000000001</v>
      </c>
      <c r="M14" s="57">
        <v>17.564999999999998</v>
      </c>
      <c r="N14" s="57">
        <v>45.745000000000005</v>
      </c>
      <c r="O14" s="57">
        <v>28.602999999999998</v>
      </c>
      <c r="P14" s="57">
        <v>33.103000000000002</v>
      </c>
      <c r="Q14" s="57">
        <v>29.733999999999998</v>
      </c>
      <c r="R14" s="57">
        <v>28.977999999999998</v>
      </c>
      <c r="S14" s="57">
        <v>20.699000000000002</v>
      </c>
      <c r="T14" s="57"/>
      <c r="U14" s="57"/>
      <c r="V14" s="57"/>
      <c r="W14" s="57">
        <v>1.3660000000000001</v>
      </c>
      <c r="X14" s="57">
        <v>11.23</v>
      </c>
      <c r="Y14" s="57">
        <v>20.600999999999999</v>
      </c>
      <c r="Z14" s="58"/>
      <c r="AA14" s="59">
        <f t="shared" si="0"/>
        <v>769.40199999999993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91.68</v>
      </c>
      <c r="C16" s="62">
        <f t="shared" ref="C16:Z16" si="1">IF(LEN(C$2)&gt;0,SUM(C10:C15),"")</f>
        <v>81.381</v>
      </c>
      <c r="D16" s="62">
        <f t="shared" si="1"/>
        <v>86.179000000000002</v>
      </c>
      <c r="E16" s="62">
        <f t="shared" si="1"/>
        <v>66.933999999999997</v>
      </c>
      <c r="F16" s="62">
        <f t="shared" si="1"/>
        <v>57.047999999999995</v>
      </c>
      <c r="G16" s="62">
        <f t="shared" si="1"/>
        <v>72.016000000000005</v>
      </c>
      <c r="H16" s="62">
        <f t="shared" si="1"/>
        <v>75.335000000000008</v>
      </c>
      <c r="I16" s="62">
        <f t="shared" si="1"/>
        <v>75.574999999999989</v>
      </c>
      <c r="J16" s="62">
        <f t="shared" si="1"/>
        <v>89.605000000000004</v>
      </c>
      <c r="K16" s="62">
        <f t="shared" si="1"/>
        <v>81.977999999999994</v>
      </c>
      <c r="L16" s="62">
        <f t="shared" si="1"/>
        <v>87.843999999999994</v>
      </c>
      <c r="M16" s="62">
        <f t="shared" si="1"/>
        <v>99.356999999999999</v>
      </c>
      <c r="N16" s="62">
        <f t="shared" si="1"/>
        <v>45.745000000000005</v>
      </c>
      <c r="O16" s="62">
        <f t="shared" si="1"/>
        <v>49.052999999999997</v>
      </c>
      <c r="P16" s="62">
        <f t="shared" si="1"/>
        <v>59.805000000000007</v>
      </c>
      <c r="Q16" s="62">
        <f t="shared" si="1"/>
        <v>51.644999999999996</v>
      </c>
      <c r="R16" s="62">
        <f t="shared" si="1"/>
        <v>39.347999999999999</v>
      </c>
      <c r="S16" s="62">
        <f t="shared" si="1"/>
        <v>20.699000000000002</v>
      </c>
      <c r="T16" s="62">
        <f t="shared" si="1"/>
        <v>55.146000000000001</v>
      </c>
      <c r="U16" s="62">
        <f t="shared" si="1"/>
        <v>97.343000000000004</v>
      </c>
      <c r="V16" s="62">
        <f t="shared" si="1"/>
        <v>29.533000000000001</v>
      </c>
      <c r="W16" s="62">
        <f t="shared" si="1"/>
        <v>108.289</v>
      </c>
      <c r="X16" s="62">
        <f t="shared" si="1"/>
        <v>11.23</v>
      </c>
      <c r="Y16" s="62">
        <f t="shared" si="1"/>
        <v>71.813000000000002</v>
      </c>
      <c r="Z16" s="63" t="str">
        <f t="shared" si="1"/>
        <v/>
      </c>
      <c r="AA16" s="64">
        <f>SUM(AA10:AA15)</f>
        <v>1604.5809999999999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75</v>
      </c>
      <c r="M19" s="72">
        <v>75</v>
      </c>
      <c r="N19" s="72">
        <v>44.29</v>
      </c>
      <c r="O19" s="72">
        <v>103</v>
      </c>
      <c r="P19" s="72">
        <v>103</v>
      </c>
      <c r="Q19" s="72">
        <v>103</v>
      </c>
      <c r="R19" s="72">
        <v>28</v>
      </c>
      <c r="S19" s="72">
        <v>2.4460000000000002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533.73599999999999</v>
      </c>
    </row>
    <row r="20" spans="1:27" ht="24.95" customHeight="1" x14ac:dyDescent="0.2">
      <c r="A20" s="75" t="s">
        <v>15</v>
      </c>
      <c r="B20" s="76">
        <v>3.7480000000000002</v>
      </c>
      <c r="C20" s="77">
        <v>3.7</v>
      </c>
      <c r="D20" s="77">
        <v>3.6890000000000001</v>
      </c>
      <c r="E20" s="77">
        <v>3.7309999999999999</v>
      </c>
      <c r="F20" s="77">
        <v>3.8220000000000001</v>
      </c>
      <c r="G20" s="77">
        <v>4.4219999999999997</v>
      </c>
      <c r="H20" s="77">
        <v>5.3559999999999999</v>
      </c>
      <c r="I20" s="77">
        <v>6.0519999999999996</v>
      </c>
      <c r="J20" s="77">
        <v>6.2709999999999999</v>
      </c>
      <c r="K20" s="77">
        <v>6.26</v>
      </c>
      <c r="L20" s="77">
        <v>6.2770000000000001</v>
      </c>
      <c r="M20" s="77">
        <v>7.2090000000000005</v>
      </c>
      <c r="N20" s="77"/>
      <c r="O20" s="77">
        <v>0.27400000000000002</v>
      </c>
      <c r="P20" s="77">
        <v>1.3</v>
      </c>
      <c r="Q20" s="77">
        <v>0.90400000000000003</v>
      </c>
      <c r="R20" s="77">
        <v>0.311</v>
      </c>
      <c r="S20" s="77">
        <v>0.09</v>
      </c>
      <c r="T20" s="77"/>
      <c r="U20" s="77"/>
      <c r="V20" s="77">
        <v>5.2999999999999999E-2</v>
      </c>
      <c r="W20" s="77"/>
      <c r="X20" s="77"/>
      <c r="Y20" s="77"/>
      <c r="Z20" s="78"/>
      <c r="AA20" s="79">
        <f t="shared" si="2"/>
        <v>63.469000000000008</v>
      </c>
    </row>
    <row r="21" spans="1:27" ht="24.95" customHeight="1" x14ac:dyDescent="0.2">
      <c r="A21" s="75" t="s">
        <v>16</v>
      </c>
      <c r="B21" s="80">
        <v>5.399</v>
      </c>
      <c r="C21" s="81">
        <v>4.9569999999999999</v>
      </c>
      <c r="D21" s="81">
        <v>4.2190000000000003</v>
      </c>
      <c r="E21" s="81">
        <v>3.9660000000000002</v>
      </c>
      <c r="F21" s="81">
        <v>3.911</v>
      </c>
      <c r="G21" s="81">
        <v>4.7389999999999999</v>
      </c>
      <c r="H21" s="81">
        <v>6.8420000000000005</v>
      </c>
      <c r="I21" s="81">
        <v>5.2949999999999999</v>
      </c>
      <c r="J21" s="81">
        <v>5.4640000000000004</v>
      </c>
      <c r="K21" s="81">
        <v>6.3019999999999996</v>
      </c>
      <c r="L21" s="81">
        <v>7.6859999999999999</v>
      </c>
      <c r="M21" s="81">
        <v>9.3659999999999997</v>
      </c>
      <c r="N21" s="81">
        <v>1.8160000000000001</v>
      </c>
      <c r="O21" s="81">
        <v>5.7640000000000002</v>
      </c>
      <c r="P21" s="81">
        <v>5.4119999999999999</v>
      </c>
      <c r="Q21" s="81"/>
      <c r="R21" s="81"/>
      <c r="S21" s="81"/>
      <c r="T21" s="81">
        <v>0.53</v>
      </c>
      <c r="U21" s="81">
        <v>1.619</v>
      </c>
      <c r="V21" s="81"/>
      <c r="W21" s="81"/>
      <c r="X21" s="81"/>
      <c r="Y21" s="81"/>
      <c r="Z21" s="78"/>
      <c r="AA21" s="79">
        <f t="shared" si="2"/>
        <v>83.287000000000006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9.1470000000000002</v>
      </c>
      <c r="C25" s="88">
        <f t="shared" ref="C25:Z25" si="3">IF(LEN(C$2)&gt;0,SUM(C19:C24),"")</f>
        <v>8.657</v>
      </c>
      <c r="D25" s="88">
        <f t="shared" si="3"/>
        <v>7.9080000000000004</v>
      </c>
      <c r="E25" s="88">
        <f t="shared" si="3"/>
        <v>7.6970000000000001</v>
      </c>
      <c r="F25" s="88">
        <f t="shared" si="3"/>
        <v>7.7330000000000005</v>
      </c>
      <c r="G25" s="88">
        <f t="shared" si="3"/>
        <v>9.1609999999999996</v>
      </c>
      <c r="H25" s="88">
        <f t="shared" si="3"/>
        <v>12.198</v>
      </c>
      <c r="I25" s="88">
        <f t="shared" si="3"/>
        <v>11.347</v>
      </c>
      <c r="J25" s="88">
        <f t="shared" si="3"/>
        <v>11.734999999999999</v>
      </c>
      <c r="K25" s="88">
        <f t="shared" si="3"/>
        <v>12.561999999999999</v>
      </c>
      <c r="L25" s="88">
        <f t="shared" si="3"/>
        <v>88.962999999999994</v>
      </c>
      <c r="M25" s="88">
        <f t="shared" si="3"/>
        <v>91.575000000000003</v>
      </c>
      <c r="N25" s="88">
        <f t="shared" si="3"/>
        <v>46.106000000000002</v>
      </c>
      <c r="O25" s="88">
        <f t="shared" si="3"/>
        <v>109.038</v>
      </c>
      <c r="P25" s="88">
        <f t="shared" si="3"/>
        <v>109.712</v>
      </c>
      <c r="Q25" s="88">
        <f t="shared" si="3"/>
        <v>103.904</v>
      </c>
      <c r="R25" s="88">
        <f t="shared" si="3"/>
        <v>28.311</v>
      </c>
      <c r="S25" s="88">
        <f t="shared" si="3"/>
        <v>2.536</v>
      </c>
      <c r="T25" s="88">
        <f t="shared" si="3"/>
        <v>0.53</v>
      </c>
      <c r="U25" s="88">
        <f t="shared" si="3"/>
        <v>1.619</v>
      </c>
      <c r="V25" s="88">
        <f t="shared" si="3"/>
        <v>5.2999999999999999E-2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680.49200000000008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100.827</v>
      </c>
      <c r="C29" s="77">
        <v>90.037999999999997</v>
      </c>
      <c r="D29" s="77">
        <v>94.087000000000003</v>
      </c>
      <c r="E29" s="77">
        <v>74.631</v>
      </c>
      <c r="F29" s="77">
        <v>64.781000000000006</v>
      </c>
      <c r="G29" s="77">
        <v>81.177000000000007</v>
      </c>
      <c r="H29" s="77">
        <v>87.533000000000001</v>
      </c>
      <c r="I29" s="77">
        <v>86.921999999999997</v>
      </c>
      <c r="J29" s="77">
        <v>101.34</v>
      </c>
      <c r="K29" s="77">
        <v>94.54</v>
      </c>
      <c r="L29" s="77">
        <v>176.80699999999999</v>
      </c>
      <c r="M29" s="77">
        <v>190.93199999999999</v>
      </c>
      <c r="N29" s="77">
        <v>91.850999999999999</v>
      </c>
      <c r="O29" s="77">
        <v>158.09100000000001</v>
      </c>
      <c r="P29" s="77">
        <v>169.517</v>
      </c>
      <c r="Q29" s="77">
        <v>155.54900000000001</v>
      </c>
      <c r="R29" s="77">
        <v>67.659000000000006</v>
      </c>
      <c r="S29" s="77">
        <v>23.234999999999999</v>
      </c>
      <c r="T29" s="77">
        <v>55.676000000000002</v>
      </c>
      <c r="U29" s="77">
        <v>98.962000000000003</v>
      </c>
      <c r="V29" s="77">
        <v>29.585999999999999</v>
      </c>
      <c r="W29" s="77">
        <v>108.289</v>
      </c>
      <c r="X29" s="77">
        <v>11.23</v>
      </c>
      <c r="Y29" s="77">
        <v>71.813000000000002</v>
      </c>
      <c r="Z29" s="78"/>
      <c r="AA29" s="79">
        <f>SUM(B29:Z29)</f>
        <v>2285.0729999999999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100.827</v>
      </c>
      <c r="C31" s="62">
        <f t="shared" ref="C31:Z31" si="4">IF(LEN(C$2)&gt;0,SUM(C28:C30),"")</f>
        <v>90.037999999999997</v>
      </c>
      <c r="D31" s="62">
        <f t="shared" si="4"/>
        <v>94.087000000000003</v>
      </c>
      <c r="E31" s="62">
        <f t="shared" si="4"/>
        <v>74.631</v>
      </c>
      <c r="F31" s="62">
        <f t="shared" si="4"/>
        <v>64.781000000000006</v>
      </c>
      <c r="G31" s="62">
        <f t="shared" si="4"/>
        <v>81.177000000000007</v>
      </c>
      <c r="H31" s="62">
        <f t="shared" si="4"/>
        <v>87.533000000000001</v>
      </c>
      <c r="I31" s="62">
        <f t="shared" si="4"/>
        <v>86.921999999999997</v>
      </c>
      <c r="J31" s="62">
        <f t="shared" si="4"/>
        <v>101.34</v>
      </c>
      <c r="K31" s="62">
        <f t="shared" si="4"/>
        <v>94.54</v>
      </c>
      <c r="L31" s="62">
        <f t="shared" si="4"/>
        <v>176.80699999999999</v>
      </c>
      <c r="M31" s="62">
        <f t="shared" si="4"/>
        <v>190.93199999999999</v>
      </c>
      <c r="N31" s="62">
        <f t="shared" si="4"/>
        <v>91.850999999999999</v>
      </c>
      <c r="O31" s="62">
        <f t="shared" si="4"/>
        <v>158.09100000000001</v>
      </c>
      <c r="P31" s="62">
        <f t="shared" si="4"/>
        <v>169.517</v>
      </c>
      <c r="Q31" s="62">
        <f t="shared" si="4"/>
        <v>155.54900000000001</v>
      </c>
      <c r="R31" s="62">
        <f t="shared" si="4"/>
        <v>67.659000000000006</v>
      </c>
      <c r="S31" s="62">
        <f t="shared" si="4"/>
        <v>23.234999999999999</v>
      </c>
      <c r="T31" s="62">
        <f t="shared" si="4"/>
        <v>55.676000000000002</v>
      </c>
      <c r="U31" s="62">
        <f t="shared" si="4"/>
        <v>98.962000000000003</v>
      </c>
      <c r="V31" s="62">
        <f t="shared" si="4"/>
        <v>29.585999999999999</v>
      </c>
      <c r="W31" s="62">
        <f t="shared" si="4"/>
        <v>108.289</v>
      </c>
      <c r="X31" s="62">
        <f t="shared" si="4"/>
        <v>11.23</v>
      </c>
      <c r="Y31" s="62">
        <f t="shared" si="4"/>
        <v>71.813000000000002</v>
      </c>
      <c r="Z31" s="63" t="str">
        <f t="shared" si="4"/>
        <v/>
      </c>
      <c r="AA31" s="64">
        <f>SUM(AA28:AA30)</f>
        <v>2285.0729999999999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23.6</v>
      </c>
      <c r="H38" s="99">
        <v>7.8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9.6</v>
      </c>
      <c r="Y38" s="99"/>
      <c r="Z38" s="100"/>
      <c r="AA38" s="79">
        <f t="shared" si="5"/>
        <v>41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23.6</v>
      </c>
      <c r="H39" s="88">
        <f t="shared" si="6"/>
        <v>7.8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9.6</v>
      </c>
      <c r="Y39" s="88">
        <f t="shared" si="6"/>
        <v>0</v>
      </c>
      <c r="Z39" s="89" t="str">
        <f t="shared" si="6"/>
        <v/>
      </c>
      <c r="AA39" s="90">
        <f t="shared" si="5"/>
        <v>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23.6</v>
      </c>
      <c r="H46" s="99">
        <v>7.8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9.6</v>
      </c>
      <c r="Y46" s="99"/>
      <c r="Z46" s="100"/>
      <c r="AA46" s="79">
        <f t="shared" si="7"/>
        <v>41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23.6</v>
      </c>
      <c r="H48" s="88">
        <f t="shared" si="8"/>
        <v>7.8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9.6</v>
      </c>
      <c r="Y48" s="88">
        <f t="shared" si="8"/>
        <v>0</v>
      </c>
      <c r="Z48" s="89" t="str">
        <f t="shared" si="8"/>
        <v/>
      </c>
      <c r="AA48" s="90">
        <f t="shared" si="7"/>
        <v>41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100.82700000000001</v>
      </c>
      <c r="C51" s="88">
        <f t="shared" si="10"/>
        <v>90.037999999999997</v>
      </c>
      <c r="D51" s="88">
        <f t="shared" si="10"/>
        <v>94.087000000000003</v>
      </c>
      <c r="E51" s="88">
        <f t="shared" si="10"/>
        <v>74.631</v>
      </c>
      <c r="F51" s="88">
        <f t="shared" si="10"/>
        <v>64.780999999999992</v>
      </c>
      <c r="G51" s="88">
        <f t="shared" si="10"/>
        <v>104.77700000000002</v>
      </c>
      <c r="H51" s="88">
        <f t="shared" si="10"/>
        <v>95.333000000000013</v>
      </c>
      <c r="I51" s="88">
        <f t="shared" si="10"/>
        <v>86.921999999999983</v>
      </c>
      <c r="J51" s="88">
        <f t="shared" si="10"/>
        <v>101.34</v>
      </c>
      <c r="K51" s="88">
        <f t="shared" si="10"/>
        <v>94.539999999999992</v>
      </c>
      <c r="L51" s="88">
        <f t="shared" si="10"/>
        <v>176.80699999999999</v>
      </c>
      <c r="M51" s="88">
        <f t="shared" si="10"/>
        <v>190.93200000000002</v>
      </c>
      <c r="N51" s="88">
        <f t="shared" si="10"/>
        <v>91.850999999999999</v>
      </c>
      <c r="O51" s="88">
        <f t="shared" si="10"/>
        <v>158.09100000000001</v>
      </c>
      <c r="P51" s="88">
        <f t="shared" si="10"/>
        <v>169.517</v>
      </c>
      <c r="Q51" s="88">
        <f t="shared" si="10"/>
        <v>155.54899999999998</v>
      </c>
      <c r="R51" s="88">
        <f t="shared" si="10"/>
        <v>67.658999999999992</v>
      </c>
      <c r="S51" s="88">
        <f t="shared" si="10"/>
        <v>23.235000000000003</v>
      </c>
      <c r="T51" s="88">
        <f t="shared" si="10"/>
        <v>55.676000000000002</v>
      </c>
      <c r="U51" s="88">
        <f t="shared" si="10"/>
        <v>98.962000000000003</v>
      </c>
      <c r="V51" s="88">
        <f t="shared" si="10"/>
        <v>29.586000000000002</v>
      </c>
      <c r="W51" s="88">
        <f t="shared" si="10"/>
        <v>108.289</v>
      </c>
      <c r="X51" s="88">
        <f t="shared" si="10"/>
        <v>20.83</v>
      </c>
      <c r="Y51" s="88">
        <f t="shared" si="10"/>
        <v>71.813000000000002</v>
      </c>
      <c r="Z51" s="89" t="str">
        <f t="shared" si="10"/>
        <v/>
      </c>
      <c r="AA51" s="104">
        <f>SUM(B51:Z51)</f>
        <v>2326.0729999999999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100.84699999999999</v>
      </c>
      <c r="C4" s="18">
        <v>90.076999999999998</v>
      </c>
      <c r="D4" s="18">
        <v>94.063999999999993</v>
      </c>
      <c r="E4" s="18">
        <v>74.649000000000001</v>
      </c>
      <c r="F4" s="18">
        <v>64.751000000000005</v>
      </c>
      <c r="G4" s="18">
        <v>104.77700000000002</v>
      </c>
      <c r="H4" s="18">
        <v>95.335999999999999</v>
      </c>
      <c r="I4" s="18">
        <v>86.877000000000038</v>
      </c>
      <c r="J4" s="18">
        <v>101.291</v>
      </c>
      <c r="K4" s="18">
        <v>94.585999999999999</v>
      </c>
      <c r="L4" s="18">
        <v>176.81200000000004</v>
      </c>
      <c r="M4" s="18">
        <v>190.94800000000001</v>
      </c>
      <c r="N4" s="18">
        <v>91.873999999999981</v>
      </c>
      <c r="O4" s="18">
        <v>158.09799999999998</v>
      </c>
      <c r="P4" s="18">
        <v>169.54</v>
      </c>
      <c r="Q4" s="18">
        <v>155.52600000000001</v>
      </c>
      <c r="R4" s="18">
        <v>67.653999999999996</v>
      </c>
      <c r="S4" s="18">
        <v>23.234999999999999</v>
      </c>
      <c r="T4" s="18">
        <v>55.676000000000002</v>
      </c>
      <c r="U4" s="18">
        <v>98.992000000000004</v>
      </c>
      <c r="V4" s="18">
        <v>29.584000000000003</v>
      </c>
      <c r="W4" s="18">
        <v>108.242</v>
      </c>
      <c r="X4" s="18">
        <v>20.837999999999997</v>
      </c>
      <c r="Y4" s="18">
        <v>71.853000000000009</v>
      </c>
      <c r="Z4" s="19"/>
      <c r="AA4" s="20">
        <f>SUM(B4:Z4)</f>
        <v>2326.1270000000004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97.6</v>
      </c>
      <c r="C7" s="28">
        <v>100</v>
      </c>
      <c r="D7" s="28">
        <v>91.5</v>
      </c>
      <c r="E7" s="28">
        <v>91</v>
      </c>
      <c r="F7" s="28">
        <v>91.3</v>
      </c>
      <c r="G7" s="28">
        <v>103.28</v>
      </c>
      <c r="H7" s="28">
        <v>111.74</v>
      </c>
      <c r="I7" s="28">
        <v>121.4</v>
      </c>
      <c r="J7" s="28">
        <v>163.80000000000001</v>
      </c>
      <c r="K7" s="28">
        <v>175.2</v>
      </c>
      <c r="L7" s="28">
        <v>158.9</v>
      </c>
      <c r="M7" s="28">
        <v>140</v>
      </c>
      <c r="N7" s="28">
        <v>111.11</v>
      </c>
      <c r="O7" s="28">
        <v>109.72</v>
      </c>
      <c r="P7" s="28">
        <v>107.27</v>
      </c>
      <c r="Q7" s="28">
        <v>110.44</v>
      </c>
      <c r="R7" s="28">
        <v>115</v>
      </c>
      <c r="S7" s="28">
        <v>120.02</v>
      </c>
      <c r="T7" s="28">
        <v>163.25</v>
      </c>
      <c r="U7" s="28">
        <v>142.75</v>
      </c>
      <c r="V7" s="28">
        <v>133</v>
      </c>
      <c r="W7" s="28">
        <v>133</v>
      </c>
      <c r="X7" s="28">
        <v>113.26</v>
      </c>
      <c r="Y7" s="28">
        <v>105.6</v>
      </c>
      <c r="Z7" s="29"/>
      <c r="AA7" s="30">
        <f>IF(SUM(B7:Z7)&lt;&gt;0,AVERAGEIF(B7:Z7,"&lt;&gt;"""),"")</f>
        <v>121.25583333333334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0.43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0.43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68.253</v>
      </c>
      <c r="H19" s="72">
        <v>75</v>
      </c>
      <c r="I19" s="72">
        <v>28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171.25299999999999</v>
      </c>
    </row>
    <row r="20" spans="1:27" ht="24.95" customHeight="1" x14ac:dyDescent="0.2">
      <c r="A20" s="75" t="s">
        <v>15</v>
      </c>
      <c r="B20" s="76">
        <v>0.32100000000000001</v>
      </c>
      <c r="C20" s="77">
        <v>0.314</v>
      </c>
      <c r="D20" s="77">
        <v>0.30399999999999999</v>
      </c>
      <c r="E20" s="77">
        <v>4.3040000000000003</v>
      </c>
      <c r="F20" s="77">
        <v>1.5669999999999999</v>
      </c>
      <c r="G20" s="77">
        <v>0.39800000000000002</v>
      </c>
      <c r="H20" s="77">
        <v>0.57299999999999995</v>
      </c>
      <c r="I20" s="77">
        <v>8.9589999999999996</v>
      </c>
      <c r="J20" s="77">
        <v>2.2770000000000001</v>
      </c>
      <c r="K20" s="77">
        <v>5.7780000000000005</v>
      </c>
      <c r="L20" s="77">
        <v>5.7859999999999996</v>
      </c>
      <c r="M20" s="77">
        <v>8.298</v>
      </c>
      <c r="N20" s="77">
        <v>6.8390000000000004</v>
      </c>
      <c r="O20" s="77">
        <v>8.0909999999999993</v>
      </c>
      <c r="P20" s="77">
        <v>11.065</v>
      </c>
      <c r="Q20" s="77">
        <v>7.992</v>
      </c>
      <c r="R20" s="77">
        <v>7.9470000000000001</v>
      </c>
      <c r="S20" s="77">
        <v>0.41699999999999998</v>
      </c>
      <c r="T20" s="77">
        <v>5.4089999999999998</v>
      </c>
      <c r="U20" s="77">
        <v>4.149</v>
      </c>
      <c r="V20" s="77">
        <v>5.7039999999999997</v>
      </c>
      <c r="W20" s="77">
        <v>0.32400000000000001</v>
      </c>
      <c r="X20" s="77">
        <v>2.5629999999999997</v>
      </c>
      <c r="Y20" s="77">
        <v>0.28999999999999998</v>
      </c>
      <c r="Z20" s="78"/>
      <c r="AA20" s="79">
        <f t="shared" si="2"/>
        <v>99.669000000000025</v>
      </c>
    </row>
    <row r="21" spans="1:27" ht="24.95" customHeight="1" x14ac:dyDescent="0.2">
      <c r="A21" s="75" t="s">
        <v>16</v>
      </c>
      <c r="B21" s="80">
        <v>25.225999999999999</v>
      </c>
      <c r="C21" s="81">
        <v>19.563000000000002</v>
      </c>
      <c r="D21" s="81">
        <v>19.46</v>
      </c>
      <c r="E21" s="81">
        <v>23.145</v>
      </c>
      <c r="F21" s="81">
        <v>37.984000000000002</v>
      </c>
      <c r="G21" s="81">
        <v>35.695999999999998</v>
      </c>
      <c r="H21" s="81">
        <v>19.763000000000002</v>
      </c>
      <c r="I21" s="81">
        <v>30.317999999999998</v>
      </c>
      <c r="J21" s="81">
        <v>47.114000000000004</v>
      </c>
      <c r="K21" s="81">
        <v>47.408000000000001</v>
      </c>
      <c r="L21" s="81">
        <v>44.226000000000006</v>
      </c>
      <c r="M21" s="81">
        <v>33.35</v>
      </c>
      <c r="N21" s="81">
        <v>20.234999999999999</v>
      </c>
      <c r="O21" s="81">
        <v>14.806999999999999</v>
      </c>
      <c r="P21" s="81">
        <v>14.475</v>
      </c>
      <c r="Q21" s="81">
        <v>15.234</v>
      </c>
      <c r="R21" s="81">
        <v>21.207000000000001</v>
      </c>
      <c r="S21" s="81">
        <v>22.817999999999998</v>
      </c>
      <c r="T21" s="81">
        <v>50.267000000000003</v>
      </c>
      <c r="U21" s="81">
        <v>18.343000000000004</v>
      </c>
      <c r="V21" s="81">
        <v>19.28</v>
      </c>
      <c r="W21" s="81">
        <v>14.917999999999999</v>
      </c>
      <c r="X21" s="81">
        <v>18.274999999999999</v>
      </c>
      <c r="Y21" s="81">
        <v>17.263000000000002</v>
      </c>
      <c r="Z21" s="78"/>
      <c r="AA21" s="79">
        <f t="shared" si="2"/>
        <v>630.375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25.547000000000001</v>
      </c>
      <c r="C25" s="88">
        <f t="shared" si="3"/>
        <v>19.877000000000002</v>
      </c>
      <c r="D25" s="88">
        <f t="shared" si="3"/>
        <v>19.763999999999999</v>
      </c>
      <c r="E25" s="88">
        <f t="shared" si="3"/>
        <v>27.448999999999998</v>
      </c>
      <c r="F25" s="88">
        <f t="shared" si="3"/>
        <v>39.551000000000002</v>
      </c>
      <c r="G25" s="88">
        <f t="shared" si="3"/>
        <v>104.34699999999999</v>
      </c>
      <c r="H25" s="88">
        <f t="shared" si="3"/>
        <v>95.335999999999999</v>
      </c>
      <c r="I25" s="88">
        <f t="shared" si="3"/>
        <v>67.277000000000001</v>
      </c>
      <c r="J25" s="88">
        <f t="shared" si="3"/>
        <v>49.391000000000005</v>
      </c>
      <c r="K25" s="88">
        <f t="shared" si="3"/>
        <v>53.186</v>
      </c>
      <c r="L25" s="88">
        <f t="shared" si="3"/>
        <v>50.012000000000008</v>
      </c>
      <c r="M25" s="88">
        <f t="shared" si="3"/>
        <v>41.648000000000003</v>
      </c>
      <c r="N25" s="88">
        <f t="shared" si="3"/>
        <v>27.073999999999998</v>
      </c>
      <c r="O25" s="88">
        <f t="shared" si="3"/>
        <v>22.897999999999996</v>
      </c>
      <c r="P25" s="88">
        <f t="shared" si="3"/>
        <v>25.54</v>
      </c>
      <c r="Q25" s="88">
        <f t="shared" si="3"/>
        <v>23.225999999999999</v>
      </c>
      <c r="R25" s="88">
        <f t="shared" si="3"/>
        <v>29.154</v>
      </c>
      <c r="S25" s="88">
        <f t="shared" si="3"/>
        <v>23.234999999999999</v>
      </c>
      <c r="T25" s="88">
        <f t="shared" si="3"/>
        <v>55.676000000000002</v>
      </c>
      <c r="U25" s="88">
        <f t="shared" si="3"/>
        <v>22.492000000000004</v>
      </c>
      <c r="V25" s="88">
        <f t="shared" si="3"/>
        <v>24.984000000000002</v>
      </c>
      <c r="W25" s="88">
        <f t="shared" si="3"/>
        <v>15.241999999999999</v>
      </c>
      <c r="X25" s="88">
        <f t="shared" si="3"/>
        <v>20.837999999999997</v>
      </c>
      <c r="Y25" s="88">
        <f t="shared" si="3"/>
        <v>17.553000000000001</v>
      </c>
      <c r="Z25" s="89">
        <f t="shared" si="3"/>
        <v>0</v>
      </c>
      <c r="AA25" s="90">
        <f t="shared" si="3"/>
        <v>901.29700000000003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25.547000000000001</v>
      </c>
      <c r="C29" s="77">
        <v>19.876999999999999</v>
      </c>
      <c r="D29" s="77">
        <v>19.763999999999999</v>
      </c>
      <c r="E29" s="77">
        <v>27.449000000000002</v>
      </c>
      <c r="F29" s="77">
        <v>39.551000000000002</v>
      </c>
      <c r="G29" s="77">
        <v>104.777</v>
      </c>
      <c r="H29" s="77">
        <v>95.335999999999999</v>
      </c>
      <c r="I29" s="77">
        <v>67.277000000000001</v>
      </c>
      <c r="J29" s="77">
        <v>49.390999999999998</v>
      </c>
      <c r="K29" s="77">
        <v>53.186</v>
      </c>
      <c r="L29" s="77">
        <v>50.012</v>
      </c>
      <c r="M29" s="77">
        <v>41.648000000000003</v>
      </c>
      <c r="N29" s="77">
        <v>27.074000000000002</v>
      </c>
      <c r="O29" s="77">
        <v>22.898</v>
      </c>
      <c r="P29" s="77">
        <v>25.54</v>
      </c>
      <c r="Q29" s="77">
        <v>23.225999999999999</v>
      </c>
      <c r="R29" s="77">
        <v>29.154</v>
      </c>
      <c r="S29" s="77">
        <v>23.234999999999999</v>
      </c>
      <c r="T29" s="77">
        <v>55.676000000000002</v>
      </c>
      <c r="U29" s="77">
        <v>22.492000000000001</v>
      </c>
      <c r="V29" s="77">
        <v>24.984000000000002</v>
      </c>
      <c r="W29" s="77">
        <v>15.242000000000001</v>
      </c>
      <c r="X29" s="77">
        <v>20.838000000000001</v>
      </c>
      <c r="Y29" s="77">
        <v>17.553000000000001</v>
      </c>
      <c r="Z29" s="78"/>
      <c r="AA29" s="79">
        <f>SUM(B29:Z29)</f>
        <v>901.72699999999986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25.547000000000001</v>
      </c>
      <c r="C31" s="62">
        <f t="shared" si="4"/>
        <v>19.876999999999999</v>
      </c>
      <c r="D31" s="62">
        <f t="shared" si="4"/>
        <v>19.763999999999999</v>
      </c>
      <c r="E31" s="62">
        <f t="shared" si="4"/>
        <v>27.449000000000002</v>
      </c>
      <c r="F31" s="62">
        <f t="shared" si="4"/>
        <v>39.551000000000002</v>
      </c>
      <c r="G31" s="62">
        <f t="shared" si="4"/>
        <v>104.777</v>
      </c>
      <c r="H31" s="62">
        <f t="shared" si="4"/>
        <v>95.335999999999999</v>
      </c>
      <c r="I31" s="62">
        <f t="shared" si="4"/>
        <v>67.277000000000001</v>
      </c>
      <c r="J31" s="62">
        <f t="shared" si="4"/>
        <v>49.390999999999998</v>
      </c>
      <c r="K31" s="62">
        <f t="shared" si="4"/>
        <v>53.186</v>
      </c>
      <c r="L31" s="62">
        <f t="shared" si="4"/>
        <v>50.012</v>
      </c>
      <c r="M31" s="62">
        <f t="shared" si="4"/>
        <v>41.648000000000003</v>
      </c>
      <c r="N31" s="62">
        <f t="shared" si="4"/>
        <v>27.074000000000002</v>
      </c>
      <c r="O31" s="62">
        <f t="shared" si="4"/>
        <v>22.898</v>
      </c>
      <c r="P31" s="62">
        <f t="shared" si="4"/>
        <v>25.54</v>
      </c>
      <c r="Q31" s="62">
        <f t="shared" si="4"/>
        <v>23.225999999999999</v>
      </c>
      <c r="R31" s="62">
        <f t="shared" si="4"/>
        <v>29.154</v>
      </c>
      <c r="S31" s="62">
        <f t="shared" si="4"/>
        <v>23.234999999999999</v>
      </c>
      <c r="T31" s="62">
        <f t="shared" si="4"/>
        <v>55.676000000000002</v>
      </c>
      <c r="U31" s="62">
        <f t="shared" si="4"/>
        <v>22.492000000000001</v>
      </c>
      <c r="V31" s="62">
        <f t="shared" si="4"/>
        <v>24.984000000000002</v>
      </c>
      <c r="W31" s="62">
        <f t="shared" si="4"/>
        <v>15.242000000000001</v>
      </c>
      <c r="X31" s="62">
        <f t="shared" si="4"/>
        <v>20.838000000000001</v>
      </c>
      <c r="Y31" s="62">
        <f t="shared" si="4"/>
        <v>17.553000000000001</v>
      </c>
      <c r="Z31" s="63">
        <f t="shared" si="4"/>
        <v>0</v>
      </c>
      <c r="AA31" s="64">
        <f t="shared" si="4"/>
        <v>901.72699999999986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75.3</v>
      </c>
      <c r="C38" s="99">
        <v>70.2</v>
      </c>
      <c r="D38" s="99">
        <v>74.3</v>
      </c>
      <c r="E38" s="99">
        <v>47.2</v>
      </c>
      <c r="F38" s="99">
        <v>25.2</v>
      </c>
      <c r="G38" s="99"/>
      <c r="H38" s="99"/>
      <c r="I38" s="99">
        <v>19.600000000000001</v>
      </c>
      <c r="J38" s="99">
        <v>51.9</v>
      </c>
      <c r="K38" s="99">
        <v>41.4</v>
      </c>
      <c r="L38" s="99">
        <v>126.8</v>
      </c>
      <c r="M38" s="99">
        <v>149.30000000000001</v>
      </c>
      <c r="N38" s="99">
        <v>64.8</v>
      </c>
      <c r="O38" s="99">
        <v>135.19999999999999</v>
      </c>
      <c r="P38" s="99">
        <v>144</v>
      </c>
      <c r="Q38" s="99">
        <v>132.30000000000001</v>
      </c>
      <c r="R38" s="99">
        <v>38.5</v>
      </c>
      <c r="S38" s="99"/>
      <c r="T38" s="99"/>
      <c r="U38" s="99">
        <v>76.5</v>
      </c>
      <c r="V38" s="99">
        <v>4.5999999999999996</v>
      </c>
      <c r="W38" s="99">
        <v>93</v>
      </c>
      <c r="X38" s="99"/>
      <c r="Y38" s="99">
        <v>54.3</v>
      </c>
      <c r="Z38" s="100"/>
      <c r="AA38" s="79">
        <f t="shared" si="5"/>
        <v>1424.3999999999999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75.3</v>
      </c>
      <c r="C39" s="88">
        <f t="shared" si="6"/>
        <v>70.2</v>
      </c>
      <c r="D39" s="88">
        <f t="shared" si="6"/>
        <v>74.3</v>
      </c>
      <c r="E39" s="88">
        <f t="shared" si="6"/>
        <v>47.2</v>
      </c>
      <c r="F39" s="88">
        <f t="shared" si="6"/>
        <v>25.2</v>
      </c>
      <c r="G39" s="88">
        <f t="shared" si="6"/>
        <v>0</v>
      </c>
      <c r="H39" s="88">
        <f t="shared" si="6"/>
        <v>0</v>
      </c>
      <c r="I39" s="88">
        <f t="shared" si="6"/>
        <v>19.600000000000001</v>
      </c>
      <c r="J39" s="88">
        <f t="shared" si="6"/>
        <v>51.9</v>
      </c>
      <c r="K39" s="88">
        <f t="shared" si="6"/>
        <v>41.4</v>
      </c>
      <c r="L39" s="88">
        <f t="shared" si="6"/>
        <v>126.8</v>
      </c>
      <c r="M39" s="88">
        <f t="shared" si="6"/>
        <v>149.30000000000001</v>
      </c>
      <c r="N39" s="88">
        <f t="shared" si="6"/>
        <v>64.8</v>
      </c>
      <c r="O39" s="88">
        <f t="shared" si="6"/>
        <v>135.19999999999999</v>
      </c>
      <c r="P39" s="88">
        <f t="shared" si="6"/>
        <v>144</v>
      </c>
      <c r="Q39" s="88">
        <f t="shared" si="6"/>
        <v>132.30000000000001</v>
      </c>
      <c r="R39" s="88">
        <f t="shared" si="6"/>
        <v>38.5</v>
      </c>
      <c r="S39" s="88">
        <f t="shared" si="6"/>
        <v>0</v>
      </c>
      <c r="T39" s="88">
        <f t="shared" si="6"/>
        <v>0</v>
      </c>
      <c r="U39" s="88">
        <f t="shared" si="6"/>
        <v>76.5</v>
      </c>
      <c r="V39" s="88">
        <f t="shared" si="6"/>
        <v>4.5999999999999996</v>
      </c>
      <c r="W39" s="88">
        <f t="shared" si="6"/>
        <v>93</v>
      </c>
      <c r="X39" s="88">
        <f t="shared" si="6"/>
        <v>0</v>
      </c>
      <c r="Y39" s="88">
        <f t="shared" si="6"/>
        <v>54.3</v>
      </c>
      <c r="Z39" s="89">
        <f t="shared" si="6"/>
        <v>0</v>
      </c>
      <c r="AA39" s="90">
        <f t="shared" si="5"/>
        <v>1424.3999999999999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75.3</v>
      </c>
      <c r="C46" s="99">
        <v>70.2</v>
      </c>
      <c r="D46" s="99">
        <v>74.3</v>
      </c>
      <c r="E46" s="99">
        <v>47.2</v>
      </c>
      <c r="F46" s="99">
        <v>25.2</v>
      </c>
      <c r="G46" s="99"/>
      <c r="H46" s="99"/>
      <c r="I46" s="99">
        <v>19.600000000000001</v>
      </c>
      <c r="J46" s="99">
        <v>51.9</v>
      </c>
      <c r="K46" s="99">
        <v>41.4</v>
      </c>
      <c r="L46" s="99">
        <v>126.8</v>
      </c>
      <c r="M46" s="99">
        <v>149.30000000000001</v>
      </c>
      <c r="N46" s="99">
        <v>64.8</v>
      </c>
      <c r="O46" s="99">
        <v>135.19999999999999</v>
      </c>
      <c r="P46" s="99">
        <v>144</v>
      </c>
      <c r="Q46" s="99">
        <v>132.30000000000001</v>
      </c>
      <c r="R46" s="99">
        <v>38.5</v>
      </c>
      <c r="S46" s="99"/>
      <c r="T46" s="99"/>
      <c r="U46" s="99">
        <v>76.5</v>
      </c>
      <c r="V46" s="99">
        <v>4.5999999999999996</v>
      </c>
      <c r="W46" s="99">
        <v>93</v>
      </c>
      <c r="X46" s="99"/>
      <c r="Y46" s="99">
        <v>54.3</v>
      </c>
      <c r="Z46" s="100"/>
      <c r="AA46" s="79">
        <f t="shared" si="7"/>
        <v>1424.3999999999999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75.3</v>
      </c>
      <c r="C48" s="88">
        <f t="shared" ref="C48:Z48" si="8">SUM(C42:C47)</f>
        <v>70.2</v>
      </c>
      <c r="D48" s="88">
        <f t="shared" si="8"/>
        <v>74.3</v>
      </c>
      <c r="E48" s="88">
        <f t="shared" si="8"/>
        <v>47.2</v>
      </c>
      <c r="F48" s="88">
        <f t="shared" si="8"/>
        <v>25.2</v>
      </c>
      <c r="G48" s="88">
        <f t="shared" si="8"/>
        <v>0</v>
      </c>
      <c r="H48" s="88">
        <f t="shared" si="8"/>
        <v>0</v>
      </c>
      <c r="I48" s="88">
        <f t="shared" si="8"/>
        <v>19.600000000000001</v>
      </c>
      <c r="J48" s="88">
        <f t="shared" si="8"/>
        <v>51.9</v>
      </c>
      <c r="K48" s="88">
        <f t="shared" si="8"/>
        <v>41.4</v>
      </c>
      <c r="L48" s="88">
        <f t="shared" si="8"/>
        <v>126.8</v>
      </c>
      <c r="M48" s="88">
        <f t="shared" si="8"/>
        <v>149.30000000000001</v>
      </c>
      <c r="N48" s="88">
        <f t="shared" si="8"/>
        <v>64.8</v>
      </c>
      <c r="O48" s="88">
        <f t="shared" si="8"/>
        <v>135.19999999999999</v>
      </c>
      <c r="P48" s="88">
        <f t="shared" si="8"/>
        <v>144</v>
      </c>
      <c r="Q48" s="88">
        <f t="shared" si="8"/>
        <v>132.30000000000001</v>
      </c>
      <c r="R48" s="88">
        <f t="shared" si="8"/>
        <v>38.5</v>
      </c>
      <c r="S48" s="88">
        <f t="shared" si="8"/>
        <v>0</v>
      </c>
      <c r="T48" s="88">
        <f t="shared" si="8"/>
        <v>0</v>
      </c>
      <c r="U48" s="88">
        <f t="shared" si="8"/>
        <v>76.5</v>
      </c>
      <c r="V48" s="88">
        <f t="shared" si="8"/>
        <v>4.5999999999999996</v>
      </c>
      <c r="W48" s="88">
        <f t="shared" si="8"/>
        <v>93</v>
      </c>
      <c r="X48" s="88">
        <f t="shared" si="8"/>
        <v>0</v>
      </c>
      <c r="Y48" s="88">
        <f t="shared" si="8"/>
        <v>54.3</v>
      </c>
      <c r="Z48" s="89">
        <f t="shared" si="8"/>
        <v>0</v>
      </c>
      <c r="AA48" s="90">
        <f t="shared" si="7"/>
        <v>1424.3999999999999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100.84699999999999</v>
      </c>
      <c r="C51" s="88">
        <f t="shared" si="10"/>
        <v>90.076999999999998</v>
      </c>
      <c r="D51" s="88">
        <f t="shared" si="10"/>
        <v>94.063999999999993</v>
      </c>
      <c r="E51" s="88">
        <f t="shared" si="10"/>
        <v>74.649000000000001</v>
      </c>
      <c r="F51" s="88">
        <f t="shared" si="10"/>
        <v>64.751000000000005</v>
      </c>
      <c r="G51" s="88">
        <f t="shared" si="10"/>
        <v>104.777</v>
      </c>
      <c r="H51" s="88">
        <f t="shared" si="10"/>
        <v>95.335999999999999</v>
      </c>
      <c r="I51" s="88">
        <f t="shared" si="10"/>
        <v>86.87700000000001</v>
      </c>
      <c r="J51" s="88">
        <f t="shared" si="10"/>
        <v>101.291</v>
      </c>
      <c r="K51" s="88">
        <f t="shared" si="10"/>
        <v>94.585999999999999</v>
      </c>
      <c r="L51" s="88">
        <f t="shared" si="10"/>
        <v>176.81200000000001</v>
      </c>
      <c r="M51" s="88">
        <f t="shared" si="10"/>
        <v>190.94800000000001</v>
      </c>
      <c r="N51" s="88">
        <f t="shared" si="10"/>
        <v>91.873999999999995</v>
      </c>
      <c r="O51" s="88">
        <f t="shared" si="10"/>
        <v>158.09799999999998</v>
      </c>
      <c r="P51" s="88">
        <f t="shared" si="10"/>
        <v>169.54</v>
      </c>
      <c r="Q51" s="88">
        <f t="shared" si="10"/>
        <v>155.52600000000001</v>
      </c>
      <c r="R51" s="88">
        <f t="shared" si="10"/>
        <v>67.653999999999996</v>
      </c>
      <c r="S51" s="88">
        <f t="shared" si="10"/>
        <v>23.234999999999999</v>
      </c>
      <c r="T51" s="88">
        <f t="shared" si="10"/>
        <v>55.676000000000002</v>
      </c>
      <c r="U51" s="88">
        <f t="shared" si="10"/>
        <v>98.992000000000004</v>
      </c>
      <c r="V51" s="88">
        <f t="shared" si="10"/>
        <v>29.584000000000003</v>
      </c>
      <c r="W51" s="88">
        <f t="shared" si="10"/>
        <v>108.242</v>
      </c>
      <c r="X51" s="88">
        <f t="shared" si="10"/>
        <v>20.837999999999997</v>
      </c>
      <c r="Y51" s="88">
        <f t="shared" si="10"/>
        <v>71.852999999999994</v>
      </c>
      <c r="Z51" s="89">
        <f t="shared" si="10"/>
        <v>0</v>
      </c>
      <c r="AA51" s="104">
        <f>SUM(B51:Z51)</f>
        <v>2326.1270000000004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75.3</v>
      </c>
      <c r="C4" s="18">
        <v>70.2</v>
      </c>
      <c r="D4" s="18">
        <v>74.3</v>
      </c>
      <c r="E4" s="18">
        <v>47.2</v>
      </c>
      <c r="F4" s="18">
        <v>25.2</v>
      </c>
      <c r="G4" s="18">
        <v>-23.6</v>
      </c>
      <c r="H4" s="18">
        <v>-7.8</v>
      </c>
      <c r="I4" s="18">
        <v>19.600000000000001</v>
      </c>
      <c r="J4" s="18">
        <v>51.9</v>
      </c>
      <c r="K4" s="18">
        <v>41.4</v>
      </c>
      <c r="L4" s="18">
        <v>126.8</v>
      </c>
      <c r="M4" s="18">
        <v>149.30000000000001</v>
      </c>
      <c r="N4" s="18">
        <v>64.8</v>
      </c>
      <c r="O4" s="18">
        <v>135.19999999999999</v>
      </c>
      <c r="P4" s="18">
        <v>144</v>
      </c>
      <c r="Q4" s="18">
        <v>132.30000000000001</v>
      </c>
      <c r="R4" s="18">
        <v>38.5</v>
      </c>
      <c r="S4" s="18"/>
      <c r="T4" s="18"/>
      <c r="U4" s="18">
        <v>76.5</v>
      </c>
      <c r="V4" s="18">
        <v>4.5999999999999996</v>
      </c>
      <c r="W4" s="18">
        <v>93</v>
      </c>
      <c r="X4" s="18">
        <v>-9.6</v>
      </c>
      <c r="Y4" s="18">
        <v>54.3</v>
      </c>
      <c r="Z4" s="19"/>
      <c r="AA4" s="111">
        <f>SUM(B4:Z4)</f>
        <v>1383.3999999999999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97.6</v>
      </c>
      <c r="C7" s="117">
        <v>100</v>
      </c>
      <c r="D7" s="117">
        <v>91.5</v>
      </c>
      <c r="E7" s="117">
        <v>91</v>
      </c>
      <c r="F7" s="117">
        <v>91.3</v>
      </c>
      <c r="G7" s="117">
        <v>103.28</v>
      </c>
      <c r="H7" s="117">
        <v>111.74</v>
      </c>
      <c r="I7" s="117">
        <v>121.4</v>
      </c>
      <c r="J7" s="117">
        <v>163.80000000000001</v>
      </c>
      <c r="K7" s="117">
        <v>175.2</v>
      </c>
      <c r="L7" s="117">
        <v>158.9</v>
      </c>
      <c r="M7" s="117">
        <v>140</v>
      </c>
      <c r="N7" s="117">
        <v>111.11</v>
      </c>
      <c r="O7" s="117">
        <v>109.72</v>
      </c>
      <c r="P7" s="117">
        <v>107.27</v>
      </c>
      <c r="Q7" s="117">
        <v>110.44</v>
      </c>
      <c r="R7" s="117">
        <v>115</v>
      </c>
      <c r="S7" s="117">
        <v>120.02</v>
      </c>
      <c r="T7" s="117">
        <v>163.25</v>
      </c>
      <c r="U7" s="117">
        <v>142.75</v>
      </c>
      <c r="V7" s="117">
        <v>133</v>
      </c>
      <c r="W7" s="117">
        <v>133</v>
      </c>
      <c r="X7" s="117">
        <v>113.26</v>
      </c>
      <c r="Y7" s="117">
        <v>105.6</v>
      </c>
      <c r="Z7" s="118"/>
      <c r="AA7" s="119">
        <f>IF(SUM(B7:Z7)&lt;&gt;0,AVERAGEIF(B7:Z7,"&lt;&gt;"""),"")</f>
        <v>121.25583333333334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23.6</v>
      </c>
      <c r="H15" s="133">
        <v>7.8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9.6</v>
      </c>
      <c r="Y15" s="133"/>
      <c r="Z15" s="131"/>
      <c r="AA15" s="132">
        <f t="shared" si="0"/>
        <v>41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23.6</v>
      </c>
      <c r="H16" s="135">
        <f t="shared" si="1"/>
        <v>7.8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9.6</v>
      </c>
      <c r="Y16" s="135">
        <f t="shared" si="1"/>
        <v>0</v>
      </c>
      <c r="Z16" s="136" t="str">
        <f t="shared" si="1"/>
        <v/>
      </c>
      <c r="AA16" s="90">
        <f t="shared" si="0"/>
        <v>41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75.3</v>
      </c>
      <c r="C23" s="133">
        <v>70.2</v>
      </c>
      <c r="D23" s="133">
        <v>74.3</v>
      </c>
      <c r="E23" s="133">
        <v>47.2</v>
      </c>
      <c r="F23" s="133">
        <v>25.2</v>
      </c>
      <c r="G23" s="133"/>
      <c r="H23" s="133"/>
      <c r="I23" s="133">
        <v>19.600000000000001</v>
      </c>
      <c r="J23" s="133">
        <v>51.9</v>
      </c>
      <c r="K23" s="133">
        <v>41.4</v>
      </c>
      <c r="L23" s="133">
        <v>126.8</v>
      </c>
      <c r="M23" s="133">
        <v>149.30000000000001</v>
      </c>
      <c r="N23" s="133">
        <v>64.8</v>
      </c>
      <c r="O23" s="133">
        <v>135.19999999999999</v>
      </c>
      <c r="P23" s="133">
        <v>144</v>
      </c>
      <c r="Q23" s="133">
        <v>132.30000000000001</v>
      </c>
      <c r="R23" s="133">
        <v>38.5</v>
      </c>
      <c r="S23" s="133"/>
      <c r="T23" s="133"/>
      <c r="U23" s="133">
        <v>76.5</v>
      </c>
      <c r="V23" s="133">
        <v>4.5999999999999996</v>
      </c>
      <c r="W23" s="133">
        <v>93</v>
      </c>
      <c r="X23" s="133"/>
      <c r="Y23" s="133">
        <v>54.3</v>
      </c>
      <c r="Z23" s="131"/>
      <c r="AA23" s="132">
        <f t="shared" si="2"/>
        <v>1424.3999999999999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75.3</v>
      </c>
      <c r="C24" s="135">
        <f t="shared" si="3"/>
        <v>70.2</v>
      </c>
      <c r="D24" s="135">
        <f t="shared" si="3"/>
        <v>74.3</v>
      </c>
      <c r="E24" s="135">
        <f t="shared" si="3"/>
        <v>47.2</v>
      </c>
      <c r="F24" s="135">
        <f t="shared" si="3"/>
        <v>25.2</v>
      </c>
      <c r="G24" s="135">
        <f t="shared" si="3"/>
        <v>0</v>
      </c>
      <c r="H24" s="135">
        <f t="shared" si="3"/>
        <v>0</v>
      </c>
      <c r="I24" s="135">
        <f t="shared" si="3"/>
        <v>19.600000000000001</v>
      </c>
      <c r="J24" s="135">
        <f t="shared" si="3"/>
        <v>51.9</v>
      </c>
      <c r="K24" s="135">
        <f t="shared" si="3"/>
        <v>41.4</v>
      </c>
      <c r="L24" s="135">
        <f t="shared" si="3"/>
        <v>126.8</v>
      </c>
      <c r="M24" s="135">
        <f t="shared" si="3"/>
        <v>149.30000000000001</v>
      </c>
      <c r="N24" s="135">
        <f t="shared" si="3"/>
        <v>64.8</v>
      </c>
      <c r="O24" s="135">
        <f t="shared" si="3"/>
        <v>135.19999999999999</v>
      </c>
      <c r="P24" s="135">
        <f t="shared" si="3"/>
        <v>144</v>
      </c>
      <c r="Q24" s="135">
        <f t="shared" si="3"/>
        <v>132.30000000000001</v>
      </c>
      <c r="R24" s="135">
        <f t="shared" si="3"/>
        <v>38.5</v>
      </c>
      <c r="S24" s="135">
        <f t="shared" si="3"/>
        <v>0</v>
      </c>
      <c r="T24" s="135">
        <f t="shared" si="3"/>
        <v>0</v>
      </c>
      <c r="U24" s="135">
        <f t="shared" si="3"/>
        <v>76.5</v>
      </c>
      <c r="V24" s="135">
        <f t="shared" si="3"/>
        <v>4.5999999999999996</v>
      </c>
      <c r="W24" s="135">
        <f t="shared" si="3"/>
        <v>93</v>
      </c>
      <c r="X24" s="135">
        <f t="shared" si="3"/>
        <v>0</v>
      </c>
      <c r="Y24" s="135">
        <f t="shared" si="3"/>
        <v>54.3</v>
      </c>
      <c r="Z24" s="136" t="str">
        <f t="shared" si="3"/>
        <v/>
      </c>
      <c r="AA24" s="90">
        <f t="shared" si="2"/>
        <v>1424.3999999999999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2023-05-15T20:19:14Z</dcterms:created>
  <dcterms:modified xsi:type="dcterms:W3CDTF">2023-05-15T20:19:15Z</dcterms:modified>
</cp:coreProperties>
</file>