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<sst xmlns="http://schemas.openxmlformats.org/spreadsheetml/2006/main" count="117" uniqueCount="53">
  <si>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14/05/2023 23:24:16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</si>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</sst>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AA6A-49F0-A98B-D3A3482B3E07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AA6A-49F0-A98B-D3A3482B3E07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10</c:v>
                </c:pt>
                <c:pt idx="6">
                  <c:v>8.891</c:v>
                </c:pt>
                <c:pt idx="7">
                  <c:v>15.736000000000001</c:v>
                </c:pt>
                <c:pt idx="8">
                  <c:v>18.173999999999999</c:v>
                </c:pt>
                <c:pt idx="9">
                  <c:v>22.201999999999998</c:v>
                </c:pt>
                <c:pt idx="10">
                  <c:v>31.815000000000001</c:v>
                </c:pt>
                <c:pt idx="11">
                  <c:v>23.538</c:v>
                </c:pt>
                <c:pt idx="12">
                  <c:v>28.027999999999999</c:v>
                </c:pt>
                <c:pt idx="13">
                  <c:v>25.236000000000001</c:v>
                </c:pt>
                <c:pt idx="15">
                  <c:v>26.010999999999999</c:v>
                </c:pt>
                <c:pt idx="16">
                  <c:v>8.0850000000000009</c:v>
                </c:pt>
                <c:pt idx="17">
                  <c:v>44.910000000000004</c:v>
                </c:pt>
                <c:pt idx="18">
                  <c:v>40.226999999999997</c:v>
                </c:pt>
                <c:pt idx="19">
                  <c:v>19.731000000000002</c:v>
                </c:pt>
                <c:pt idx="20">
                  <c:v>30.701999999999998</c:v>
                </c:pt>
                <c:pt idx="21">
                  <c:v>24.524000000000001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A6A-49F0-A98B-D3A3482B3E07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A6A-49F0-A98B-D3A3482B3E07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132.17500000000001</c:v>
                </c:pt>
                <c:pt idx="1">
                  <c:v>155.19200000000001</c:v>
                </c:pt>
                <c:pt idx="2">
                  <c:v>146.50200000000001</c:v>
                </c:pt>
                <c:pt idx="3">
                  <c:v>128.39600000000002</c:v>
                </c:pt>
                <c:pt idx="4">
                  <c:v>135.982</c:v>
                </c:pt>
                <c:pt idx="5">
                  <c:v>142.89599999999999</c:v>
                </c:pt>
                <c:pt idx="6">
                  <c:v>147.26599999999999</c:v>
                </c:pt>
                <c:pt idx="7">
                  <c:v>176.87699999999998</c:v>
                </c:pt>
                <c:pt idx="8">
                  <c:v>189.94299999999998</c:v>
                </c:pt>
                <c:pt idx="9">
                  <c:v>160.63600000000002</c:v>
                </c:pt>
                <c:pt idx="10">
                  <c:v>238.35700000000003</c:v>
                </c:pt>
                <c:pt idx="11">
                  <c:v>299.29600000000005</c:v>
                </c:pt>
                <c:pt idx="12">
                  <c:v>97.195000000000007</c:v>
                </c:pt>
                <c:pt idx="13">
                  <c:v>95.739000000000004</c:v>
                </c:pt>
                <c:pt idx="14">
                  <c:v>48.196999999999996</c:v>
                </c:pt>
                <c:pt idx="15">
                  <c:v>16.234000000000002</c:v>
                </c:pt>
                <c:pt idx="16">
                  <c:v>6.1760000000000002</c:v>
                </c:pt>
                <c:pt idx="17">
                  <c:v>6.657</c:v>
                </c:pt>
                <c:pt idx="18">
                  <c:v>10.577</c:v>
                </c:pt>
                <c:pt idx="19">
                  <c:v>24.185999999999996</c:v>
                </c:pt>
                <c:pt idx="20">
                  <c:v>42.734999999999999</c:v>
                </c:pt>
                <c:pt idx="21">
                  <c:v>41.39</c:v>
                </c:pt>
                <c:pt idx="22">
                  <c:v>35.700000000000003</c:v>
                </c:pt>
                <c:pt idx="23">
                  <c:v>33.231999999999999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A6A-49F0-A98B-D3A3482B3E07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AA6A-49F0-A98B-D3A3482B3E07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AA6A-49F0-A98B-D3A3482B3E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147.14200000000002</c:v>
                </c:pt>
                <c:pt idx="1">
                  <c:v>159.55700000000002</c:v>
                </c:pt>
                <c:pt idx="2">
                  <c:v>150.77600000000001</c:v>
                </c:pt>
                <c:pt idx="3">
                  <c:v>132.76400000000001</c:v>
                </c:pt>
                <c:pt idx="4">
                  <c:v>140.52100000000002</c:v>
                </c:pt>
                <c:pt idx="5">
                  <c:v>148.11100000000002</c:v>
                </c:pt>
                <c:pt idx="6">
                  <c:v>162.43700000000001</c:v>
                </c:pt>
                <c:pt idx="7">
                  <c:v>198.751</c:v>
                </c:pt>
                <c:pt idx="8">
                  <c:v>213.99400000000003</c:v>
                </c:pt>
                <c:pt idx="9">
                  <c:v>188.48500000000004</c:v>
                </c:pt>
                <c:pt idx="10">
                  <c:v>309.26099999999997</c:v>
                </c:pt>
                <c:pt idx="11">
                  <c:v>331.34300000000002</c:v>
                </c:pt>
                <c:pt idx="12">
                  <c:v>153.52599999999998</c:v>
                </c:pt>
                <c:pt idx="13">
                  <c:v>121.60299999999999</c:v>
                </c:pt>
                <c:pt idx="14">
                  <c:v>48.54</c:v>
                </c:pt>
                <c:pt idx="15">
                  <c:v>42.255999999999993</c:v>
                </c:pt>
                <c:pt idx="16">
                  <c:v>14.607999999999999</c:v>
                </c:pt>
                <c:pt idx="17">
                  <c:v>51.743000000000009</c:v>
                </c:pt>
                <c:pt idx="18">
                  <c:v>50.803999999999995</c:v>
                </c:pt>
                <c:pt idx="19">
                  <c:v>43.916999999999994</c:v>
                </c:pt>
                <c:pt idx="20">
                  <c:v>73.436999999999998</c:v>
                </c:pt>
                <c:pt idx="21">
                  <c:v>65.914000000000016</c:v>
                </c:pt>
                <c:pt idx="22">
                  <c:v>57.073999999999991</c:v>
                </c:pt>
                <c:pt idx="23">
                  <c:v>33.626999999999995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A6A-49F0-A98B-D3A3482B3E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118</c:v>
                </c:pt>
                <c:pt idx="1">
                  <c:v>104.4</c:v>
                </c:pt>
                <c:pt idx="2">
                  <c:v>102.42</c:v>
                </c:pt>
                <c:pt idx="3">
                  <c:v>103.91</c:v>
                </c:pt>
                <c:pt idx="4">
                  <c:v>102.65</c:v>
                </c:pt>
                <c:pt idx="5">
                  <c:v>113.44</c:v>
                </c:pt>
                <c:pt idx="6">
                  <c:v>123.92</c:v>
                </c:pt>
                <c:pt idx="7">
                  <c:v>157</c:v>
                </c:pt>
                <c:pt idx="8">
                  <c:v>147</c:v>
                </c:pt>
                <c:pt idx="9">
                  <c:v>129.02000000000001</c:v>
                </c:pt>
                <c:pt idx="10">
                  <c:v>111.45</c:v>
                </c:pt>
                <c:pt idx="11">
                  <c:v>109.61</c:v>
                </c:pt>
                <c:pt idx="12">
                  <c:v>109.18</c:v>
                </c:pt>
                <c:pt idx="13">
                  <c:v>107.17</c:v>
                </c:pt>
                <c:pt idx="14">
                  <c:v>102.31</c:v>
                </c:pt>
                <c:pt idx="15">
                  <c:v>108.82</c:v>
                </c:pt>
                <c:pt idx="16">
                  <c:v>112.68</c:v>
                </c:pt>
                <c:pt idx="17">
                  <c:v>132.08000000000001</c:v>
                </c:pt>
                <c:pt idx="18">
                  <c:v>180.14</c:v>
                </c:pt>
                <c:pt idx="19">
                  <c:v>129.27000000000001</c:v>
                </c:pt>
                <c:pt idx="20">
                  <c:v>138.21</c:v>
                </c:pt>
                <c:pt idx="21">
                  <c:v>125.23</c:v>
                </c:pt>
                <c:pt idx="22">
                  <c:v>104.98</c:v>
                </c:pt>
                <c:pt idx="23">
                  <c:v>99.31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A6A-49F0-A98B-D3A3482B3E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45061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147.16200000000001</v>
      </c>
      <c r="C4" s="18">
        <v>159.51500000000001</v>
      </c>
      <c r="D4" s="18">
        <v>150.76600000000002</v>
      </c>
      <c r="E4" s="18">
        <v>132.75399999999999</v>
      </c>
      <c r="F4" s="18">
        <v>140.56099999999998</v>
      </c>
      <c r="G4" s="18">
        <v>148.08199999999997</v>
      </c>
      <c r="H4" s="18">
        <v>162.452</v>
      </c>
      <c r="I4" s="18">
        <v>198.78899999999999</v>
      </c>
      <c r="J4" s="18">
        <v>213.97</v>
      </c>
      <c r="K4" s="18">
        <v>188.529</v>
      </c>
      <c r="L4" s="18">
        <v>309.22499999999997</v>
      </c>
      <c r="M4" s="18">
        <v>331.33</v>
      </c>
      <c r="N4" s="18">
        <v>153.52499999999998</v>
      </c>
      <c r="O4" s="18">
        <v>121.56800000000001</v>
      </c>
      <c r="P4" s="18">
        <v>48.491999999999997</v>
      </c>
      <c r="Q4" s="18">
        <v>42.24499999999999</v>
      </c>
      <c r="R4" s="18">
        <v>14.608000000000001</v>
      </c>
      <c r="S4" s="18">
        <v>51.743000000000009</v>
      </c>
      <c r="T4" s="18">
        <v>50.803999999999995</v>
      </c>
      <c r="U4" s="18">
        <v>43.917000000000002</v>
      </c>
      <c r="V4" s="18">
        <v>73.436999999999998</v>
      </c>
      <c r="W4" s="18">
        <v>65.914000000000001</v>
      </c>
      <c r="X4" s="18">
        <v>57.073999999999998</v>
      </c>
      <c r="Y4" s="18">
        <v>33.671999999999997</v>
      </c>
      <c r="Z4" s="19"/>
      <c r="AA4" s="20">
        <f>SUM(B4:Z4)</f>
        <v>3040.1340000000005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118</v>
      </c>
      <c r="C7" s="28">
        <v>104.4</v>
      </c>
      <c r="D7" s="28">
        <v>102.42</v>
      </c>
      <c r="E7" s="28">
        <v>103.91</v>
      </c>
      <c r="F7" s="28">
        <v>102.65</v>
      </c>
      <c r="G7" s="28">
        <v>113.44</v>
      </c>
      <c r="H7" s="28">
        <v>123.92</v>
      </c>
      <c r="I7" s="28">
        <v>157</v>
      </c>
      <c r="J7" s="28">
        <v>147</v>
      </c>
      <c r="K7" s="28">
        <v>129.02000000000001</v>
      </c>
      <c r="L7" s="28">
        <v>111.45</v>
      </c>
      <c r="M7" s="28">
        <v>109.61</v>
      </c>
      <c r="N7" s="28">
        <v>109.18</v>
      </c>
      <c r="O7" s="28">
        <v>107.17</v>
      </c>
      <c r="P7" s="28">
        <v>102.31</v>
      </c>
      <c r="Q7" s="28">
        <v>108.82</v>
      </c>
      <c r="R7" s="28">
        <v>112.68</v>
      </c>
      <c r="S7" s="28">
        <v>132.08000000000001</v>
      </c>
      <c r="T7" s="28">
        <v>180.14</v>
      </c>
      <c r="U7" s="28">
        <v>129.27000000000001</v>
      </c>
      <c r="V7" s="28">
        <v>138.21</v>
      </c>
      <c r="W7" s="28">
        <v>125.23</v>
      </c>
      <c r="X7" s="28">
        <v>104.98</v>
      </c>
      <c r="Y7" s="28">
        <v>99.31</v>
      </c>
      <c r="Z7" s="29"/>
      <c r="AA7" s="30">
        <f>IF(SUM(B7:Z7)&lt;&gt;0,AVERAGEIF(B7:Z7,"&lt;&gt;"""),"")</f>
        <v>119.675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10</v>
      </c>
      <c r="C12" s="52"/>
      <c r="D12" s="52"/>
      <c r="E12" s="52"/>
      <c r="F12" s="52"/>
      <c r="G12" s="52"/>
      <c r="H12" s="52">
        <v>8.891</v>
      </c>
      <c r="I12" s="52">
        <v>15.736000000000001</v>
      </c>
      <c r="J12" s="52">
        <v>18.173999999999999</v>
      </c>
      <c r="K12" s="52">
        <v>22.201999999999998</v>
      </c>
      <c r="L12" s="52">
        <v>31.815000000000001</v>
      </c>
      <c r="M12" s="52">
        <v>23.538</v>
      </c>
      <c r="N12" s="52">
        <v>28.027999999999999</v>
      </c>
      <c r="O12" s="52">
        <v>25.236000000000001</v>
      </c>
      <c r="P12" s="52"/>
      <c r="Q12" s="52">
        <v>26.010999999999999</v>
      </c>
      <c r="R12" s="52">
        <v>8.0850000000000009</v>
      </c>
      <c r="S12" s="52">
        <v>44.910000000000004</v>
      </c>
      <c r="T12" s="52">
        <v>40.226999999999997</v>
      </c>
      <c r="U12" s="52">
        <v>19.731000000000002</v>
      </c>
      <c r="V12" s="52">
        <v>30.701999999999998</v>
      </c>
      <c r="W12" s="52">
        <v>24.524000000000001</v>
      </c>
      <c r="X12" s="52"/>
      <c r="Y12" s="52"/>
      <c r="Z12" s="53"/>
      <c r="AA12" s="54">
        <f t="shared" si="0"/>
        <v>377.80999999999995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132.17500000000001</v>
      </c>
      <c r="C14" s="57">
        <v>155.19200000000001</v>
      </c>
      <c r="D14" s="57">
        <v>146.50200000000001</v>
      </c>
      <c r="E14" s="57">
        <v>128.39600000000002</v>
      </c>
      <c r="F14" s="57">
        <v>135.982</v>
      </c>
      <c r="G14" s="57">
        <v>142.89599999999999</v>
      </c>
      <c r="H14" s="57">
        <v>147.26599999999999</v>
      </c>
      <c r="I14" s="57">
        <v>176.87699999999998</v>
      </c>
      <c r="J14" s="57">
        <v>189.94299999999998</v>
      </c>
      <c r="K14" s="57">
        <v>160.63600000000002</v>
      </c>
      <c r="L14" s="57">
        <v>238.35700000000003</v>
      </c>
      <c r="M14" s="57">
        <v>299.29600000000005</v>
      </c>
      <c r="N14" s="57">
        <v>97.195000000000007</v>
      </c>
      <c r="O14" s="57">
        <v>95.739000000000004</v>
      </c>
      <c r="P14" s="57">
        <v>48.196999999999996</v>
      </c>
      <c r="Q14" s="57">
        <v>16.234000000000002</v>
      </c>
      <c r="R14" s="57">
        <v>6.1760000000000002</v>
      </c>
      <c r="S14" s="57">
        <v>6.657</v>
      </c>
      <c r="T14" s="57">
        <v>10.577</v>
      </c>
      <c r="U14" s="57">
        <v>24.185999999999996</v>
      </c>
      <c r="V14" s="57">
        <v>42.734999999999999</v>
      </c>
      <c r="W14" s="57">
        <v>41.39</v>
      </c>
      <c r="X14" s="57">
        <v>35.700000000000003</v>
      </c>
      <c r="Y14" s="57">
        <v>33.231999999999999</v>
      </c>
      <c r="Z14" s="58"/>
      <c r="AA14" s="59">
        <f t="shared" si="0"/>
        <v>2511.5360000000005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142.17500000000001</v>
      </c>
      <c r="C16" s="62">
        <f t="shared" ref="C16:Z16" si="1">IF(LEN(C$2)&gt;0,SUM(C10:C15),"")</f>
        <v>155.19200000000001</v>
      </c>
      <c r="D16" s="62">
        <f t="shared" si="1"/>
        <v>146.50200000000001</v>
      </c>
      <c r="E16" s="62">
        <f t="shared" si="1"/>
        <v>128.39600000000002</v>
      </c>
      <c r="F16" s="62">
        <f t="shared" si="1"/>
        <v>135.982</v>
      </c>
      <c r="G16" s="62">
        <f t="shared" si="1"/>
        <v>142.89599999999999</v>
      </c>
      <c r="H16" s="62">
        <f t="shared" si="1"/>
        <v>156.15699999999998</v>
      </c>
      <c r="I16" s="62">
        <f t="shared" si="1"/>
        <v>192.61299999999997</v>
      </c>
      <c r="J16" s="62">
        <f t="shared" si="1"/>
        <v>208.11699999999999</v>
      </c>
      <c r="K16" s="62">
        <f t="shared" si="1"/>
        <v>182.83800000000002</v>
      </c>
      <c r="L16" s="62">
        <f t="shared" si="1"/>
        <v>270.17200000000003</v>
      </c>
      <c r="M16" s="62">
        <f t="shared" si="1"/>
        <v>322.83400000000006</v>
      </c>
      <c r="N16" s="62">
        <f t="shared" si="1"/>
        <v>125.22300000000001</v>
      </c>
      <c r="O16" s="62">
        <f t="shared" si="1"/>
        <v>120.97500000000001</v>
      </c>
      <c r="P16" s="62">
        <f t="shared" si="1"/>
        <v>48.196999999999996</v>
      </c>
      <c r="Q16" s="62">
        <f t="shared" si="1"/>
        <v>42.245000000000005</v>
      </c>
      <c r="R16" s="62">
        <f t="shared" si="1"/>
        <v>14.261000000000001</v>
      </c>
      <c r="S16" s="62">
        <f t="shared" si="1"/>
        <v>51.567000000000007</v>
      </c>
      <c r="T16" s="62">
        <f t="shared" si="1"/>
        <v>50.803999999999995</v>
      </c>
      <c r="U16" s="62">
        <f t="shared" si="1"/>
        <v>43.917000000000002</v>
      </c>
      <c r="V16" s="62">
        <f t="shared" si="1"/>
        <v>73.436999999999998</v>
      </c>
      <c r="W16" s="62">
        <f t="shared" si="1"/>
        <v>65.914000000000001</v>
      </c>
      <c r="X16" s="62">
        <f t="shared" si="1"/>
        <v>35.700000000000003</v>
      </c>
      <c r="Y16" s="62">
        <f t="shared" si="1"/>
        <v>33.231999999999999</v>
      </c>
      <c r="Z16" s="63" t="str">
        <f t="shared" si="1"/>
        <v/>
      </c>
      <c r="AA16" s="64">
        <f>SUM(AA10:AA15)</f>
        <v>2889.3460000000005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>
        <v>31.998999999999999</v>
      </c>
      <c r="M19" s="72"/>
      <c r="N19" s="72">
        <v>28</v>
      </c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59.998999999999995</v>
      </c>
    </row>
    <row r="20" spans="1:27" ht="24.95" customHeight="1" x14ac:dyDescent="0.2">
      <c r="A20" s="75" t="s">
        <v>15</v>
      </c>
      <c r="B20" s="76">
        <v>1.9950000000000001</v>
      </c>
      <c r="C20" s="77">
        <v>1.9990000000000001</v>
      </c>
      <c r="D20" s="77">
        <v>2.0129999999999999</v>
      </c>
      <c r="E20" s="77">
        <v>2.113</v>
      </c>
      <c r="F20" s="77">
        <v>2.33</v>
      </c>
      <c r="G20" s="77">
        <v>2.9359999999999999</v>
      </c>
      <c r="H20" s="77">
        <v>3.839</v>
      </c>
      <c r="I20" s="77">
        <v>4.3520000000000003</v>
      </c>
      <c r="J20" s="77">
        <v>4.4980000000000002</v>
      </c>
      <c r="K20" s="77">
        <v>4.5350000000000001</v>
      </c>
      <c r="L20" s="77">
        <v>4.5960000000000001</v>
      </c>
      <c r="M20" s="77">
        <v>4.7219999999999995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>
        <v>17.971</v>
      </c>
      <c r="Y20" s="77">
        <v>8.5000000000000006E-2</v>
      </c>
      <c r="Z20" s="78"/>
      <c r="AA20" s="79">
        <f t="shared" si="2"/>
        <v>57.984000000000002</v>
      </c>
    </row>
    <row r="21" spans="1:27" ht="24.95" customHeight="1" x14ac:dyDescent="0.2">
      <c r="A21" s="75" t="s">
        <v>16</v>
      </c>
      <c r="B21" s="80">
        <v>2.992</v>
      </c>
      <c r="C21" s="81">
        <v>2.3239999999999998</v>
      </c>
      <c r="D21" s="81">
        <v>2.2509999999999999</v>
      </c>
      <c r="E21" s="81">
        <v>2.2450000000000001</v>
      </c>
      <c r="F21" s="81">
        <v>2.2490000000000001</v>
      </c>
      <c r="G21" s="81">
        <v>2.25</v>
      </c>
      <c r="H21" s="81">
        <v>2.456</v>
      </c>
      <c r="I21" s="81">
        <v>1.8240000000000001</v>
      </c>
      <c r="J21" s="81">
        <v>1.355</v>
      </c>
      <c r="K21" s="81">
        <v>1.1559999999999999</v>
      </c>
      <c r="L21" s="81">
        <v>2.4580000000000002</v>
      </c>
      <c r="M21" s="81">
        <v>3.774</v>
      </c>
      <c r="N21" s="81">
        <v>0.30199999999999999</v>
      </c>
      <c r="O21" s="81">
        <v>0.59299999999999997</v>
      </c>
      <c r="P21" s="81">
        <v>0.29500000000000004</v>
      </c>
      <c r="Q21" s="81"/>
      <c r="R21" s="81">
        <v>0.34699999999999998</v>
      </c>
      <c r="S21" s="81">
        <v>0.17599999999999999</v>
      </c>
      <c r="T21" s="81"/>
      <c r="U21" s="81"/>
      <c r="V21" s="81"/>
      <c r="W21" s="81"/>
      <c r="X21" s="81">
        <v>3.403</v>
      </c>
      <c r="Y21" s="81">
        <v>0.35499999999999998</v>
      </c>
      <c r="Z21" s="78"/>
      <c r="AA21" s="79">
        <f t="shared" si="2"/>
        <v>32.805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4.9870000000000001</v>
      </c>
      <c r="C25" s="88">
        <f t="shared" ref="C25:Z25" si="3">IF(LEN(C$2)&gt;0,SUM(C19:C24),"")</f>
        <v>4.3230000000000004</v>
      </c>
      <c r="D25" s="88">
        <f t="shared" si="3"/>
        <v>4.2639999999999993</v>
      </c>
      <c r="E25" s="88">
        <f t="shared" si="3"/>
        <v>4.3580000000000005</v>
      </c>
      <c r="F25" s="88">
        <f t="shared" si="3"/>
        <v>4.5790000000000006</v>
      </c>
      <c r="G25" s="88">
        <f t="shared" si="3"/>
        <v>5.1859999999999999</v>
      </c>
      <c r="H25" s="88">
        <f t="shared" si="3"/>
        <v>6.2949999999999999</v>
      </c>
      <c r="I25" s="88">
        <f t="shared" si="3"/>
        <v>6.1760000000000002</v>
      </c>
      <c r="J25" s="88">
        <f t="shared" si="3"/>
        <v>5.8529999999999998</v>
      </c>
      <c r="K25" s="88">
        <f t="shared" si="3"/>
        <v>5.6909999999999998</v>
      </c>
      <c r="L25" s="88">
        <f t="shared" si="3"/>
        <v>39.052999999999997</v>
      </c>
      <c r="M25" s="88">
        <f t="shared" si="3"/>
        <v>8.4959999999999987</v>
      </c>
      <c r="N25" s="88">
        <f t="shared" si="3"/>
        <v>28.302</v>
      </c>
      <c r="O25" s="88">
        <f t="shared" si="3"/>
        <v>0.59299999999999997</v>
      </c>
      <c r="P25" s="88">
        <f t="shared" si="3"/>
        <v>0.29500000000000004</v>
      </c>
      <c r="Q25" s="88">
        <f t="shared" si="3"/>
        <v>0</v>
      </c>
      <c r="R25" s="88">
        <f t="shared" si="3"/>
        <v>0.34699999999999998</v>
      </c>
      <c r="S25" s="88">
        <f t="shared" si="3"/>
        <v>0.17599999999999999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21.373999999999999</v>
      </c>
      <c r="Y25" s="88">
        <f t="shared" si="3"/>
        <v>0.44</v>
      </c>
      <c r="Z25" s="89" t="str">
        <f t="shared" si="3"/>
        <v/>
      </c>
      <c r="AA25" s="90">
        <f>SUM(AA19:AA24)</f>
        <v>150.78800000000001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147.16200000000001</v>
      </c>
      <c r="C29" s="77">
        <v>159.51499999999999</v>
      </c>
      <c r="D29" s="77">
        <v>150.76599999999999</v>
      </c>
      <c r="E29" s="77">
        <v>132.75399999999999</v>
      </c>
      <c r="F29" s="77">
        <v>140.56100000000001</v>
      </c>
      <c r="G29" s="77">
        <v>148.08199999999999</v>
      </c>
      <c r="H29" s="77">
        <v>162.452</v>
      </c>
      <c r="I29" s="77">
        <v>198.78899999999999</v>
      </c>
      <c r="J29" s="77">
        <v>213.97</v>
      </c>
      <c r="K29" s="77">
        <v>188.529</v>
      </c>
      <c r="L29" s="77">
        <v>309.22500000000002</v>
      </c>
      <c r="M29" s="77">
        <v>331.33</v>
      </c>
      <c r="N29" s="77">
        <v>153.52500000000001</v>
      </c>
      <c r="O29" s="77">
        <v>121.568</v>
      </c>
      <c r="P29" s="77">
        <v>48.491999999999997</v>
      </c>
      <c r="Q29" s="77">
        <v>42.244999999999997</v>
      </c>
      <c r="R29" s="77">
        <v>14.608000000000001</v>
      </c>
      <c r="S29" s="77">
        <v>51.743000000000002</v>
      </c>
      <c r="T29" s="77">
        <v>50.804000000000002</v>
      </c>
      <c r="U29" s="77">
        <v>43.917000000000002</v>
      </c>
      <c r="V29" s="77">
        <v>73.436999999999998</v>
      </c>
      <c r="W29" s="77">
        <v>65.914000000000001</v>
      </c>
      <c r="X29" s="77">
        <v>57.073999999999998</v>
      </c>
      <c r="Y29" s="77">
        <v>33.671999999999997</v>
      </c>
      <c r="Z29" s="78"/>
      <c r="AA29" s="79">
        <f>SUM(B29:Z29)</f>
        <v>3040.1340000000005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147.16200000000001</v>
      </c>
      <c r="C31" s="62">
        <f t="shared" ref="C31:Z31" si="4">IF(LEN(C$2)&gt;0,SUM(C28:C30),"")</f>
        <v>159.51499999999999</v>
      </c>
      <c r="D31" s="62">
        <f t="shared" si="4"/>
        <v>150.76599999999999</v>
      </c>
      <c r="E31" s="62">
        <f t="shared" si="4"/>
        <v>132.75399999999999</v>
      </c>
      <c r="F31" s="62">
        <f t="shared" si="4"/>
        <v>140.56100000000001</v>
      </c>
      <c r="G31" s="62">
        <f t="shared" si="4"/>
        <v>148.08199999999999</v>
      </c>
      <c r="H31" s="62">
        <f t="shared" si="4"/>
        <v>162.452</v>
      </c>
      <c r="I31" s="62">
        <f t="shared" si="4"/>
        <v>198.78899999999999</v>
      </c>
      <c r="J31" s="62">
        <f t="shared" si="4"/>
        <v>213.97</v>
      </c>
      <c r="K31" s="62">
        <f t="shared" si="4"/>
        <v>188.529</v>
      </c>
      <c r="L31" s="62">
        <f t="shared" si="4"/>
        <v>309.22500000000002</v>
      </c>
      <c r="M31" s="62">
        <f t="shared" si="4"/>
        <v>331.33</v>
      </c>
      <c r="N31" s="62">
        <f t="shared" si="4"/>
        <v>153.52500000000001</v>
      </c>
      <c r="O31" s="62">
        <f t="shared" si="4"/>
        <v>121.568</v>
      </c>
      <c r="P31" s="62">
        <f t="shared" si="4"/>
        <v>48.491999999999997</v>
      </c>
      <c r="Q31" s="62">
        <f t="shared" si="4"/>
        <v>42.244999999999997</v>
      </c>
      <c r="R31" s="62">
        <f t="shared" si="4"/>
        <v>14.608000000000001</v>
      </c>
      <c r="S31" s="62">
        <f t="shared" si="4"/>
        <v>51.743000000000002</v>
      </c>
      <c r="T31" s="62">
        <f t="shared" si="4"/>
        <v>50.804000000000002</v>
      </c>
      <c r="U31" s="62">
        <f t="shared" si="4"/>
        <v>43.917000000000002</v>
      </c>
      <c r="V31" s="62">
        <f t="shared" si="4"/>
        <v>73.436999999999998</v>
      </c>
      <c r="W31" s="62">
        <f t="shared" si="4"/>
        <v>65.914000000000001</v>
      </c>
      <c r="X31" s="62">
        <f t="shared" si="4"/>
        <v>57.073999999999998</v>
      </c>
      <c r="Y31" s="62">
        <f t="shared" si="4"/>
        <v>33.671999999999997</v>
      </c>
      <c r="Z31" s="63" t="str">
        <f t="shared" si="4"/>
        <v/>
      </c>
      <c r="AA31" s="64">
        <f>SUM(AA28:AA30)</f>
        <v>3040.1340000000005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147.16200000000001</v>
      </c>
      <c r="C51" s="88">
        <f t="shared" si="10"/>
        <v>159.51500000000001</v>
      </c>
      <c r="D51" s="88">
        <f t="shared" si="10"/>
        <v>150.76600000000002</v>
      </c>
      <c r="E51" s="88">
        <f t="shared" si="10"/>
        <v>132.75400000000002</v>
      </c>
      <c r="F51" s="88">
        <f t="shared" si="10"/>
        <v>140.56100000000001</v>
      </c>
      <c r="G51" s="88">
        <f t="shared" si="10"/>
        <v>148.08199999999999</v>
      </c>
      <c r="H51" s="88">
        <f t="shared" si="10"/>
        <v>162.45199999999997</v>
      </c>
      <c r="I51" s="88">
        <f t="shared" si="10"/>
        <v>198.78899999999996</v>
      </c>
      <c r="J51" s="88">
        <f t="shared" si="10"/>
        <v>213.97</v>
      </c>
      <c r="K51" s="88">
        <f t="shared" si="10"/>
        <v>188.52900000000002</v>
      </c>
      <c r="L51" s="88">
        <f t="shared" si="10"/>
        <v>309.22500000000002</v>
      </c>
      <c r="M51" s="88">
        <f t="shared" si="10"/>
        <v>331.33000000000004</v>
      </c>
      <c r="N51" s="88">
        <f t="shared" si="10"/>
        <v>153.52500000000001</v>
      </c>
      <c r="O51" s="88">
        <f t="shared" si="10"/>
        <v>121.56800000000001</v>
      </c>
      <c r="P51" s="88">
        <f t="shared" si="10"/>
        <v>48.491999999999997</v>
      </c>
      <c r="Q51" s="88">
        <f t="shared" si="10"/>
        <v>42.245000000000005</v>
      </c>
      <c r="R51" s="88">
        <f t="shared" si="10"/>
        <v>14.608000000000001</v>
      </c>
      <c r="S51" s="88">
        <f t="shared" si="10"/>
        <v>51.743000000000009</v>
      </c>
      <c r="T51" s="88">
        <f t="shared" si="10"/>
        <v>50.803999999999995</v>
      </c>
      <c r="U51" s="88">
        <f t="shared" si="10"/>
        <v>43.917000000000002</v>
      </c>
      <c r="V51" s="88">
        <f t="shared" si="10"/>
        <v>73.436999999999998</v>
      </c>
      <c r="W51" s="88">
        <f t="shared" si="10"/>
        <v>65.914000000000001</v>
      </c>
      <c r="X51" s="88">
        <f t="shared" si="10"/>
        <v>57.073999999999998</v>
      </c>
      <c r="Y51" s="88">
        <f t="shared" si="10"/>
        <v>33.671999999999997</v>
      </c>
      <c r="Z51" s="89" t="str">
        <f t="shared" si="10"/>
        <v/>
      </c>
      <c r="AA51" s="104">
        <f>SUM(B51:Z51)</f>
        <v>3040.1340000000009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45061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147.14200000000002</v>
      </c>
      <c r="C4" s="18">
        <v>159.55700000000002</v>
      </c>
      <c r="D4" s="18">
        <v>150.77600000000001</v>
      </c>
      <c r="E4" s="18">
        <v>132.76400000000001</v>
      </c>
      <c r="F4" s="18">
        <v>140.52100000000002</v>
      </c>
      <c r="G4" s="18">
        <v>148.11100000000002</v>
      </c>
      <c r="H4" s="18">
        <v>162.43700000000001</v>
      </c>
      <c r="I4" s="18">
        <v>198.751</v>
      </c>
      <c r="J4" s="18">
        <v>213.99400000000003</v>
      </c>
      <c r="K4" s="18">
        <v>188.48500000000004</v>
      </c>
      <c r="L4" s="18">
        <v>309.26099999999997</v>
      </c>
      <c r="M4" s="18">
        <v>331.34300000000002</v>
      </c>
      <c r="N4" s="18">
        <v>153.52599999999998</v>
      </c>
      <c r="O4" s="18">
        <v>121.60299999999999</v>
      </c>
      <c r="P4" s="18">
        <v>48.54</v>
      </c>
      <c r="Q4" s="18">
        <v>42.255999999999993</v>
      </c>
      <c r="R4" s="18">
        <v>14.607999999999999</v>
      </c>
      <c r="S4" s="18">
        <v>51.743000000000009</v>
      </c>
      <c r="T4" s="18">
        <v>50.803999999999995</v>
      </c>
      <c r="U4" s="18">
        <v>43.916999999999994</v>
      </c>
      <c r="V4" s="18">
        <v>73.436999999999998</v>
      </c>
      <c r="W4" s="18">
        <v>65.914000000000016</v>
      </c>
      <c r="X4" s="18">
        <v>57.073999999999991</v>
      </c>
      <c r="Y4" s="18">
        <v>33.626999999999995</v>
      </c>
      <c r="Z4" s="19"/>
      <c r="AA4" s="20">
        <f>SUM(B4:Z4)</f>
        <v>3040.1909999999998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118</v>
      </c>
      <c r="C7" s="28">
        <v>104.4</v>
      </c>
      <c r="D7" s="28">
        <v>102.42</v>
      </c>
      <c r="E7" s="28">
        <v>103.91</v>
      </c>
      <c r="F7" s="28">
        <v>102.65</v>
      </c>
      <c r="G7" s="28">
        <v>113.44</v>
      </c>
      <c r="H7" s="28">
        <v>123.92</v>
      </c>
      <c r="I7" s="28">
        <v>157</v>
      </c>
      <c r="J7" s="28">
        <v>147</v>
      </c>
      <c r="K7" s="28">
        <v>129.02000000000001</v>
      </c>
      <c r="L7" s="28">
        <v>111.45</v>
      </c>
      <c r="M7" s="28">
        <v>109.61</v>
      </c>
      <c r="N7" s="28">
        <v>109.18</v>
      </c>
      <c r="O7" s="28">
        <v>107.17</v>
      </c>
      <c r="P7" s="28">
        <v>102.31</v>
      </c>
      <c r="Q7" s="28">
        <v>108.82</v>
      </c>
      <c r="R7" s="28">
        <v>112.68</v>
      </c>
      <c r="S7" s="28">
        <v>132.08000000000001</v>
      </c>
      <c r="T7" s="28">
        <v>180.14</v>
      </c>
      <c r="U7" s="28">
        <v>129.27000000000001</v>
      </c>
      <c r="V7" s="28">
        <v>138.21</v>
      </c>
      <c r="W7" s="28">
        <v>125.23</v>
      </c>
      <c r="X7" s="28">
        <v>104.98</v>
      </c>
      <c r="Y7" s="28">
        <v>99.31</v>
      </c>
      <c r="Z7" s="29"/>
      <c r="AA7" s="30">
        <f>IF(SUM(B7:Z7)&lt;&gt;0,AVERAGEIF(B7:Z7,"&lt;&gt;"""),"")</f>
        <v>119.675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>
        <v>18.297000000000001</v>
      </c>
      <c r="Y12" s="52"/>
      <c r="Z12" s="53"/>
      <c r="AA12" s="54">
        <f t="shared" si="0"/>
        <v>18.297000000000001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18.297000000000001</v>
      </c>
      <c r="Y16" s="62">
        <f t="shared" si="1"/>
        <v>0</v>
      </c>
      <c r="Z16" s="63" t="str">
        <f t="shared" si="1"/>
        <v/>
      </c>
      <c r="AA16" s="64">
        <f>SUM(AA10:AA15)</f>
        <v>18.297000000000001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>
        <v>28</v>
      </c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28</v>
      </c>
    </row>
    <row r="20" spans="1:27" ht="24.95" customHeight="1" x14ac:dyDescent="0.2">
      <c r="A20" s="75" t="s">
        <v>15</v>
      </c>
      <c r="B20" s="76">
        <v>2.0880000000000001</v>
      </c>
      <c r="C20" s="77">
        <v>0.27900000000000003</v>
      </c>
      <c r="D20" s="77">
        <v>0.27200000000000002</v>
      </c>
      <c r="E20" s="77">
        <v>0.27</v>
      </c>
      <c r="F20" s="77">
        <v>0.29100000000000004</v>
      </c>
      <c r="G20" s="77">
        <v>0.35</v>
      </c>
      <c r="H20" s="77">
        <v>0.68</v>
      </c>
      <c r="I20" s="77">
        <v>18.039000000000001</v>
      </c>
      <c r="J20" s="77">
        <v>80.783999999999992</v>
      </c>
      <c r="K20" s="77">
        <v>47.335999999999999</v>
      </c>
      <c r="L20" s="77">
        <v>0.72799999999999998</v>
      </c>
      <c r="M20" s="77">
        <v>0.745</v>
      </c>
      <c r="N20" s="77">
        <v>0.57799999999999996</v>
      </c>
      <c r="O20" s="77">
        <v>0.56499999999999995</v>
      </c>
      <c r="P20" s="77">
        <v>0.501</v>
      </c>
      <c r="Q20" s="77">
        <v>0.44700000000000001</v>
      </c>
      <c r="R20" s="77">
        <v>1.54</v>
      </c>
      <c r="S20" s="77">
        <v>1.867</v>
      </c>
      <c r="T20" s="77">
        <v>4.984</v>
      </c>
      <c r="U20" s="77">
        <v>22.646999999999998</v>
      </c>
      <c r="V20" s="77">
        <v>51.936999999999998</v>
      </c>
      <c r="W20" s="77">
        <v>45.663000000000004</v>
      </c>
      <c r="X20" s="77">
        <v>8.4770000000000003</v>
      </c>
      <c r="Y20" s="77">
        <v>0.30199999999999999</v>
      </c>
      <c r="Z20" s="78"/>
      <c r="AA20" s="79">
        <f t="shared" si="2"/>
        <v>291.37</v>
      </c>
    </row>
    <row r="21" spans="1:27" ht="24.95" customHeight="1" x14ac:dyDescent="0.2">
      <c r="A21" s="75" t="s">
        <v>16</v>
      </c>
      <c r="B21" s="80">
        <v>59.853999999999992</v>
      </c>
      <c r="C21" s="81">
        <v>35.977999999999994</v>
      </c>
      <c r="D21" s="81">
        <v>36.504000000000005</v>
      </c>
      <c r="E21" s="81">
        <v>33.694000000000003</v>
      </c>
      <c r="F21" s="81">
        <v>21.63</v>
      </c>
      <c r="G21" s="81">
        <v>13.161</v>
      </c>
      <c r="H21" s="81">
        <v>17.157</v>
      </c>
      <c r="I21" s="81">
        <v>115.61199999999999</v>
      </c>
      <c r="J21" s="81">
        <v>80.710000000000008</v>
      </c>
      <c r="K21" s="81">
        <v>59.248999999999995</v>
      </c>
      <c r="L21" s="81">
        <v>31.533000000000001</v>
      </c>
      <c r="M21" s="81">
        <v>38.897999999999996</v>
      </c>
      <c r="N21" s="81">
        <v>8.8480000000000008</v>
      </c>
      <c r="O21" s="81">
        <v>8.5379999999999985</v>
      </c>
      <c r="P21" s="81">
        <v>8.4390000000000001</v>
      </c>
      <c r="Q21" s="81">
        <v>10.109</v>
      </c>
      <c r="R21" s="81">
        <v>13.068</v>
      </c>
      <c r="S21" s="81">
        <v>49.876000000000005</v>
      </c>
      <c r="T21" s="81">
        <v>45.82</v>
      </c>
      <c r="U21" s="81">
        <v>21.270000000000003</v>
      </c>
      <c r="V21" s="81">
        <v>21.5</v>
      </c>
      <c r="W21" s="81">
        <v>20.251000000000005</v>
      </c>
      <c r="X21" s="81">
        <v>30.3</v>
      </c>
      <c r="Y21" s="81">
        <v>11.125</v>
      </c>
      <c r="Z21" s="78"/>
      <c r="AA21" s="79">
        <f t="shared" si="2"/>
        <v>793.12400000000002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61.941999999999993</v>
      </c>
      <c r="C25" s="88">
        <f t="shared" si="3"/>
        <v>64.256999999999991</v>
      </c>
      <c r="D25" s="88">
        <f t="shared" si="3"/>
        <v>36.776000000000003</v>
      </c>
      <c r="E25" s="88">
        <f t="shared" si="3"/>
        <v>33.964000000000006</v>
      </c>
      <c r="F25" s="88">
        <f t="shared" si="3"/>
        <v>21.920999999999999</v>
      </c>
      <c r="G25" s="88">
        <f t="shared" si="3"/>
        <v>13.510999999999999</v>
      </c>
      <c r="H25" s="88">
        <f t="shared" si="3"/>
        <v>17.837</v>
      </c>
      <c r="I25" s="88">
        <f t="shared" si="3"/>
        <v>133.65100000000001</v>
      </c>
      <c r="J25" s="88">
        <f t="shared" si="3"/>
        <v>161.494</v>
      </c>
      <c r="K25" s="88">
        <f t="shared" si="3"/>
        <v>106.58499999999999</v>
      </c>
      <c r="L25" s="88">
        <f t="shared" si="3"/>
        <v>32.261000000000003</v>
      </c>
      <c r="M25" s="88">
        <f t="shared" si="3"/>
        <v>39.642999999999994</v>
      </c>
      <c r="N25" s="88">
        <f t="shared" si="3"/>
        <v>9.4260000000000002</v>
      </c>
      <c r="O25" s="88">
        <f t="shared" si="3"/>
        <v>9.102999999999998</v>
      </c>
      <c r="P25" s="88">
        <f t="shared" si="3"/>
        <v>8.94</v>
      </c>
      <c r="Q25" s="88">
        <f t="shared" si="3"/>
        <v>10.555999999999999</v>
      </c>
      <c r="R25" s="88">
        <f t="shared" si="3"/>
        <v>14.608000000000001</v>
      </c>
      <c r="S25" s="88">
        <f t="shared" si="3"/>
        <v>51.743000000000002</v>
      </c>
      <c r="T25" s="88">
        <f t="shared" si="3"/>
        <v>50.804000000000002</v>
      </c>
      <c r="U25" s="88">
        <f t="shared" si="3"/>
        <v>43.917000000000002</v>
      </c>
      <c r="V25" s="88">
        <f t="shared" si="3"/>
        <v>73.436999999999998</v>
      </c>
      <c r="W25" s="88">
        <f t="shared" si="3"/>
        <v>65.914000000000016</v>
      </c>
      <c r="X25" s="88">
        <f t="shared" si="3"/>
        <v>38.777000000000001</v>
      </c>
      <c r="Y25" s="88">
        <f t="shared" si="3"/>
        <v>11.427</v>
      </c>
      <c r="Z25" s="89">
        <f t="shared" si="3"/>
        <v>0</v>
      </c>
      <c r="AA25" s="90">
        <f t="shared" si="3"/>
        <v>1112.4940000000001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61.942</v>
      </c>
      <c r="C29" s="77">
        <v>64.257000000000005</v>
      </c>
      <c r="D29" s="77">
        <v>36.776000000000003</v>
      </c>
      <c r="E29" s="77">
        <v>33.963999999999999</v>
      </c>
      <c r="F29" s="77">
        <v>21.920999999999999</v>
      </c>
      <c r="G29" s="77">
        <v>13.510999999999999</v>
      </c>
      <c r="H29" s="77">
        <v>17.837</v>
      </c>
      <c r="I29" s="77">
        <v>133.65100000000001</v>
      </c>
      <c r="J29" s="77">
        <v>161.494</v>
      </c>
      <c r="K29" s="77">
        <v>106.58499999999999</v>
      </c>
      <c r="L29" s="77">
        <v>32.261000000000003</v>
      </c>
      <c r="M29" s="77">
        <v>39.643000000000001</v>
      </c>
      <c r="N29" s="77">
        <v>9.4260000000000002</v>
      </c>
      <c r="O29" s="77">
        <v>9.1029999999999998</v>
      </c>
      <c r="P29" s="77">
        <v>8.94</v>
      </c>
      <c r="Q29" s="77">
        <v>10.555999999999999</v>
      </c>
      <c r="R29" s="77">
        <v>14.608000000000001</v>
      </c>
      <c r="S29" s="77">
        <v>51.743000000000002</v>
      </c>
      <c r="T29" s="77">
        <v>50.804000000000002</v>
      </c>
      <c r="U29" s="77">
        <v>43.917000000000002</v>
      </c>
      <c r="V29" s="77">
        <v>73.436999999999998</v>
      </c>
      <c r="W29" s="77">
        <v>65.914000000000001</v>
      </c>
      <c r="X29" s="77">
        <v>57.073999999999998</v>
      </c>
      <c r="Y29" s="77">
        <v>11.427</v>
      </c>
      <c r="Z29" s="78"/>
      <c r="AA29" s="79">
        <f>SUM(B29:Z29)</f>
        <v>1130.7910000000002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61.942</v>
      </c>
      <c r="C31" s="62">
        <f t="shared" si="4"/>
        <v>64.257000000000005</v>
      </c>
      <c r="D31" s="62">
        <f t="shared" si="4"/>
        <v>36.776000000000003</v>
      </c>
      <c r="E31" s="62">
        <f t="shared" si="4"/>
        <v>33.963999999999999</v>
      </c>
      <c r="F31" s="62">
        <f t="shared" si="4"/>
        <v>21.920999999999999</v>
      </c>
      <c r="G31" s="62">
        <f t="shared" si="4"/>
        <v>13.510999999999999</v>
      </c>
      <c r="H31" s="62">
        <f t="shared" si="4"/>
        <v>17.837</v>
      </c>
      <c r="I31" s="62">
        <f t="shared" si="4"/>
        <v>133.65100000000001</v>
      </c>
      <c r="J31" s="62">
        <f t="shared" si="4"/>
        <v>161.494</v>
      </c>
      <c r="K31" s="62">
        <f t="shared" si="4"/>
        <v>106.58499999999999</v>
      </c>
      <c r="L31" s="62">
        <f t="shared" si="4"/>
        <v>32.261000000000003</v>
      </c>
      <c r="M31" s="62">
        <f t="shared" si="4"/>
        <v>39.643000000000001</v>
      </c>
      <c r="N31" s="62">
        <f t="shared" si="4"/>
        <v>9.4260000000000002</v>
      </c>
      <c r="O31" s="62">
        <f t="shared" si="4"/>
        <v>9.1029999999999998</v>
      </c>
      <c r="P31" s="62">
        <f t="shared" si="4"/>
        <v>8.94</v>
      </c>
      <c r="Q31" s="62">
        <f t="shared" si="4"/>
        <v>10.555999999999999</v>
      </c>
      <c r="R31" s="62">
        <f t="shared" si="4"/>
        <v>14.608000000000001</v>
      </c>
      <c r="S31" s="62">
        <f t="shared" si="4"/>
        <v>51.743000000000002</v>
      </c>
      <c r="T31" s="62">
        <f t="shared" si="4"/>
        <v>50.804000000000002</v>
      </c>
      <c r="U31" s="62">
        <f t="shared" si="4"/>
        <v>43.917000000000002</v>
      </c>
      <c r="V31" s="62">
        <f t="shared" si="4"/>
        <v>73.436999999999998</v>
      </c>
      <c r="W31" s="62">
        <f t="shared" si="4"/>
        <v>65.914000000000001</v>
      </c>
      <c r="X31" s="62">
        <f t="shared" si="4"/>
        <v>57.073999999999998</v>
      </c>
      <c r="Y31" s="62">
        <f t="shared" si="4"/>
        <v>11.427</v>
      </c>
      <c r="Z31" s="63">
        <f t="shared" si="4"/>
        <v>0</v>
      </c>
      <c r="AA31" s="64">
        <f t="shared" si="4"/>
        <v>1130.7910000000002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85.2</v>
      </c>
      <c r="C38" s="99">
        <v>95.3</v>
      </c>
      <c r="D38" s="99">
        <v>114</v>
      </c>
      <c r="E38" s="99">
        <v>98.8</v>
      </c>
      <c r="F38" s="99">
        <v>118.6</v>
      </c>
      <c r="G38" s="99">
        <v>134.6</v>
      </c>
      <c r="H38" s="99">
        <v>144.6</v>
      </c>
      <c r="I38" s="99">
        <v>65.099999999999994</v>
      </c>
      <c r="J38" s="99">
        <v>52.5</v>
      </c>
      <c r="K38" s="99">
        <v>81.900000000000006</v>
      </c>
      <c r="L38" s="99">
        <v>277</v>
      </c>
      <c r="M38" s="99">
        <v>291.7</v>
      </c>
      <c r="N38" s="99">
        <v>144.1</v>
      </c>
      <c r="O38" s="99">
        <v>112.5</v>
      </c>
      <c r="P38" s="99">
        <v>39.6</v>
      </c>
      <c r="Q38" s="99">
        <v>31.7</v>
      </c>
      <c r="R38" s="99"/>
      <c r="S38" s="99"/>
      <c r="T38" s="99"/>
      <c r="U38" s="99"/>
      <c r="V38" s="99"/>
      <c r="W38" s="99"/>
      <c r="X38" s="99"/>
      <c r="Y38" s="99">
        <v>22.2</v>
      </c>
      <c r="Z38" s="100"/>
      <c r="AA38" s="79">
        <f t="shared" si="5"/>
        <v>1909.3999999999999</v>
      </c>
    </row>
    <row r="39" spans="1:27" ht="30" customHeight="1" thickBot="1" x14ac:dyDescent="0.25">
      <c r="A39" s="86" t="s">
        <v>45</v>
      </c>
      <c r="B39" s="87">
        <f t="shared" ref="B39:Z39" si="6">SUM(B34:B38)</f>
        <v>85.2</v>
      </c>
      <c r="C39" s="88">
        <f t="shared" si="6"/>
        <v>95.3</v>
      </c>
      <c r="D39" s="88">
        <f t="shared" si="6"/>
        <v>114</v>
      </c>
      <c r="E39" s="88">
        <f t="shared" si="6"/>
        <v>98.8</v>
      </c>
      <c r="F39" s="88">
        <f t="shared" si="6"/>
        <v>118.6</v>
      </c>
      <c r="G39" s="88">
        <f t="shared" si="6"/>
        <v>134.6</v>
      </c>
      <c r="H39" s="88">
        <f t="shared" si="6"/>
        <v>144.6</v>
      </c>
      <c r="I39" s="88">
        <f t="shared" si="6"/>
        <v>65.099999999999994</v>
      </c>
      <c r="J39" s="88">
        <f t="shared" si="6"/>
        <v>52.5</v>
      </c>
      <c r="K39" s="88">
        <f t="shared" si="6"/>
        <v>81.900000000000006</v>
      </c>
      <c r="L39" s="88">
        <f t="shared" si="6"/>
        <v>277</v>
      </c>
      <c r="M39" s="88">
        <f t="shared" si="6"/>
        <v>291.7</v>
      </c>
      <c r="N39" s="88">
        <f t="shared" si="6"/>
        <v>144.1</v>
      </c>
      <c r="O39" s="88">
        <f t="shared" si="6"/>
        <v>112.5</v>
      </c>
      <c r="P39" s="88">
        <f t="shared" si="6"/>
        <v>39.6</v>
      </c>
      <c r="Q39" s="88">
        <f t="shared" si="6"/>
        <v>31.7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22.2</v>
      </c>
      <c r="Z39" s="89">
        <f t="shared" si="6"/>
        <v>0</v>
      </c>
      <c r="AA39" s="90">
        <f t="shared" si="5"/>
        <v>1909.3999999999999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85.2</v>
      </c>
      <c r="C46" s="99">
        <v>95.3</v>
      </c>
      <c r="D46" s="99">
        <v>114</v>
      </c>
      <c r="E46" s="99">
        <v>98.8</v>
      </c>
      <c r="F46" s="99">
        <v>118.6</v>
      </c>
      <c r="G46" s="99">
        <v>134.6</v>
      </c>
      <c r="H46" s="99">
        <v>144.6</v>
      </c>
      <c r="I46" s="99">
        <v>65.099999999999994</v>
      </c>
      <c r="J46" s="99">
        <v>52.5</v>
      </c>
      <c r="K46" s="99">
        <v>81.900000000000006</v>
      </c>
      <c r="L46" s="99">
        <v>277</v>
      </c>
      <c r="M46" s="99">
        <v>291.7</v>
      </c>
      <c r="N46" s="99">
        <v>144.1</v>
      </c>
      <c r="O46" s="99">
        <v>112.5</v>
      </c>
      <c r="P46" s="99">
        <v>39.6</v>
      </c>
      <c r="Q46" s="99">
        <v>31.7</v>
      </c>
      <c r="R46" s="99"/>
      <c r="S46" s="99"/>
      <c r="T46" s="99"/>
      <c r="U46" s="99"/>
      <c r="V46" s="99"/>
      <c r="W46" s="99"/>
      <c r="X46" s="99"/>
      <c r="Y46" s="99">
        <v>22.2</v>
      </c>
      <c r="Z46" s="100"/>
      <c r="AA46" s="79">
        <f t="shared" si="7"/>
        <v>1909.3999999999999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85.2</v>
      </c>
      <c r="C48" s="88">
        <f t="shared" ref="C48:Z48" si="8">SUM(C42:C47)</f>
        <v>95.3</v>
      </c>
      <c r="D48" s="88">
        <f t="shared" si="8"/>
        <v>114</v>
      </c>
      <c r="E48" s="88">
        <f t="shared" si="8"/>
        <v>98.8</v>
      </c>
      <c r="F48" s="88">
        <f t="shared" si="8"/>
        <v>118.6</v>
      </c>
      <c r="G48" s="88">
        <f t="shared" si="8"/>
        <v>134.6</v>
      </c>
      <c r="H48" s="88">
        <f t="shared" si="8"/>
        <v>144.6</v>
      </c>
      <c r="I48" s="88">
        <f t="shared" si="8"/>
        <v>65.099999999999994</v>
      </c>
      <c r="J48" s="88">
        <f t="shared" si="8"/>
        <v>52.5</v>
      </c>
      <c r="K48" s="88">
        <f t="shared" si="8"/>
        <v>81.900000000000006</v>
      </c>
      <c r="L48" s="88">
        <f t="shared" si="8"/>
        <v>277</v>
      </c>
      <c r="M48" s="88">
        <f t="shared" si="8"/>
        <v>291.7</v>
      </c>
      <c r="N48" s="88">
        <f t="shared" si="8"/>
        <v>144.1</v>
      </c>
      <c r="O48" s="88">
        <f t="shared" si="8"/>
        <v>112.5</v>
      </c>
      <c r="P48" s="88">
        <f t="shared" si="8"/>
        <v>39.6</v>
      </c>
      <c r="Q48" s="88">
        <f t="shared" si="8"/>
        <v>31.7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22.2</v>
      </c>
      <c r="Z48" s="89">
        <f t="shared" si="8"/>
        <v>0</v>
      </c>
      <c r="AA48" s="90">
        <f t="shared" si="7"/>
        <v>1909.3999999999999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147.142</v>
      </c>
      <c r="C51" s="88">
        <f t="shared" si="10"/>
        <v>159.55699999999999</v>
      </c>
      <c r="D51" s="88">
        <f t="shared" si="10"/>
        <v>150.77600000000001</v>
      </c>
      <c r="E51" s="88">
        <f t="shared" si="10"/>
        <v>132.76400000000001</v>
      </c>
      <c r="F51" s="88">
        <f t="shared" si="10"/>
        <v>140.52099999999999</v>
      </c>
      <c r="G51" s="88">
        <f t="shared" si="10"/>
        <v>148.11099999999999</v>
      </c>
      <c r="H51" s="88">
        <f t="shared" si="10"/>
        <v>162.43699999999998</v>
      </c>
      <c r="I51" s="88">
        <f t="shared" si="10"/>
        <v>198.751</v>
      </c>
      <c r="J51" s="88">
        <f t="shared" si="10"/>
        <v>213.994</v>
      </c>
      <c r="K51" s="88">
        <f t="shared" si="10"/>
        <v>188.48500000000001</v>
      </c>
      <c r="L51" s="88">
        <f t="shared" si="10"/>
        <v>309.26100000000002</v>
      </c>
      <c r="M51" s="88">
        <f t="shared" si="10"/>
        <v>331.34299999999996</v>
      </c>
      <c r="N51" s="88">
        <f t="shared" si="10"/>
        <v>153.52599999999998</v>
      </c>
      <c r="O51" s="88">
        <f t="shared" si="10"/>
        <v>121.60299999999999</v>
      </c>
      <c r="P51" s="88">
        <f t="shared" si="10"/>
        <v>48.54</v>
      </c>
      <c r="Q51" s="88">
        <f t="shared" si="10"/>
        <v>42.256</v>
      </c>
      <c r="R51" s="88">
        <f t="shared" si="10"/>
        <v>14.608000000000001</v>
      </c>
      <c r="S51" s="88">
        <f t="shared" si="10"/>
        <v>51.743000000000002</v>
      </c>
      <c r="T51" s="88">
        <f t="shared" si="10"/>
        <v>50.804000000000002</v>
      </c>
      <c r="U51" s="88">
        <f t="shared" si="10"/>
        <v>43.917000000000002</v>
      </c>
      <c r="V51" s="88">
        <f t="shared" si="10"/>
        <v>73.436999999999998</v>
      </c>
      <c r="W51" s="88">
        <f t="shared" si="10"/>
        <v>65.914000000000016</v>
      </c>
      <c r="X51" s="88">
        <f t="shared" si="10"/>
        <v>57.073999999999998</v>
      </c>
      <c r="Y51" s="88">
        <f t="shared" si="10"/>
        <v>33.626999999999995</v>
      </c>
      <c r="Z51" s="89">
        <f t="shared" si="10"/>
        <v>0</v>
      </c>
      <c r="AA51" s="104">
        <f>SUM(B51:Z51)</f>
        <v>3040.1909999999998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45061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85.2</v>
      </c>
      <c r="C4" s="18">
        <v>95.3</v>
      </c>
      <c r="D4" s="18">
        <v>114</v>
      </c>
      <c r="E4" s="18">
        <v>98.8</v>
      </c>
      <c r="F4" s="18">
        <v>118.6</v>
      </c>
      <c r="G4" s="18">
        <v>134.6</v>
      </c>
      <c r="H4" s="18">
        <v>144.6</v>
      </c>
      <c r="I4" s="18">
        <v>65.099999999999994</v>
      </c>
      <c r="J4" s="18">
        <v>52.5</v>
      </c>
      <c r="K4" s="18">
        <v>81.900000000000006</v>
      </c>
      <c r="L4" s="18">
        <v>277</v>
      </c>
      <c r="M4" s="18">
        <v>291.7</v>
      </c>
      <c r="N4" s="18">
        <v>144.1</v>
      </c>
      <c r="O4" s="18">
        <v>112.5</v>
      </c>
      <c r="P4" s="18">
        <v>39.6</v>
      </c>
      <c r="Q4" s="18">
        <v>31.7</v>
      </c>
      <c r="R4" s="18"/>
      <c r="S4" s="18"/>
      <c r="T4" s="18"/>
      <c r="U4" s="18"/>
      <c r="V4" s="18"/>
      <c r="W4" s="18"/>
      <c r="X4" s="18"/>
      <c r="Y4" s="18">
        <v>22.2</v>
      </c>
      <c r="Z4" s="19"/>
      <c r="AA4" s="111">
        <f>SUM(B4:Z4)</f>
        <v>1909.3999999999999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118</v>
      </c>
      <c r="C7" s="117">
        <v>104.4</v>
      </c>
      <c r="D7" s="117">
        <v>102.42</v>
      </c>
      <c r="E7" s="117">
        <v>103.91</v>
      </c>
      <c r="F7" s="117">
        <v>102.65</v>
      </c>
      <c r="G7" s="117">
        <v>113.44</v>
      </c>
      <c r="H7" s="117">
        <v>123.92</v>
      </c>
      <c r="I7" s="117">
        <v>157</v>
      </c>
      <c r="J7" s="117">
        <v>147</v>
      </c>
      <c r="K7" s="117">
        <v>129.02000000000001</v>
      </c>
      <c r="L7" s="117">
        <v>111.45</v>
      </c>
      <c r="M7" s="117">
        <v>109.61</v>
      </c>
      <c r="N7" s="117">
        <v>109.18</v>
      </c>
      <c r="O7" s="117">
        <v>107.17</v>
      </c>
      <c r="P7" s="117">
        <v>102.31</v>
      </c>
      <c r="Q7" s="117">
        <v>108.82</v>
      </c>
      <c r="R7" s="117">
        <v>112.68</v>
      </c>
      <c r="S7" s="117">
        <v>132.08000000000001</v>
      </c>
      <c r="T7" s="117">
        <v>180.14</v>
      </c>
      <c r="U7" s="117">
        <v>129.27000000000001</v>
      </c>
      <c r="V7" s="117">
        <v>138.21</v>
      </c>
      <c r="W7" s="117">
        <v>125.23</v>
      </c>
      <c r="X7" s="117">
        <v>104.98</v>
      </c>
      <c r="Y7" s="117">
        <v>99.31</v>
      </c>
      <c r="Z7" s="118"/>
      <c r="AA7" s="119">
        <f>IF(SUM(B7:Z7)&lt;&gt;0,AVERAGEIF(B7:Z7,"&lt;&gt;"""),"")</f>
        <v>119.675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85.2</v>
      </c>
      <c r="C23" s="133">
        <v>95.3</v>
      </c>
      <c r="D23" s="133">
        <v>114</v>
      </c>
      <c r="E23" s="133">
        <v>98.8</v>
      </c>
      <c r="F23" s="133">
        <v>118.6</v>
      </c>
      <c r="G23" s="133">
        <v>134.6</v>
      </c>
      <c r="H23" s="133">
        <v>144.6</v>
      </c>
      <c r="I23" s="133">
        <v>65.099999999999994</v>
      </c>
      <c r="J23" s="133">
        <v>52.5</v>
      </c>
      <c r="K23" s="133">
        <v>81.900000000000006</v>
      </c>
      <c r="L23" s="133">
        <v>277</v>
      </c>
      <c r="M23" s="133">
        <v>291.7</v>
      </c>
      <c r="N23" s="133">
        <v>144.1</v>
      </c>
      <c r="O23" s="133">
        <v>112.5</v>
      </c>
      <c r="P23" s="133">
        <v>39.6</v>
      </c>
      <c r="Q23" s="133">
        <v>31.7</v>
      </c>
      <c r="R23" s="133"/>
      <c r="S23" s="133"/>
      <c r="T23" s="133"/>
      <c r="U23" s="133"/>
      <c r="V23" s="133"/>
      <c r="W23" s="133"/>
      <c r="X23" s="133"/>
      <c r="Y23" s="133">
        <v>22.2</v>
      </c>
      <c r="Z23" s="131"/>
      <c r="AA23" s="132">
        <f t="shared" si="2"/>
        <v>1909.3999999999999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85.2</v>
      </c>
      <c r="C24" s="135">
        <f t="shared" si="3"/>
        <v>95.3</v>
      </c>
      <c r="D24" s="135">
        <f t="shared" si="3"/>
        <v>114</v>
      </c>
      <c r="E24" s="135">
        <f t="shared" si="3"/>
        <v>98.8</v>
      </c>
      <c r="F24" s="135">
        <f t="shared" si="3"/>
        <v>118.6</v>
      </c>
      <c r="G24" s="135">
        <f t="shared" si="3"/>
        <v>134.6</v>
      </c>
      <c r="H24" s="135">
        <f t="shared" si="3"/>
        <v>144.6</v>
      </c>
      <c r="I24" s="135">
        <f t="shared" si="3"/>
        <v>65.099999999999994</v>
      </c>
      <c r="J24" s="135">
        <f t="shared" si="3"/>
        <v>52.5</v>
      </c>
      <c r="K24" s="135">
        <f t="shared" si="3"/>
        <v>81.900000000000006</v>
      </c>
      <c r="L24" s="135">
        <f t="shared" si="3"/>
        <v>277</v>
      </c>
      <c r="M24" s="135">
        <f t="shared" si="3"/>
        <v>291.7</v>
      </c>
      <c r="N24" s="135">
        <f t="shared" si="3"/>
        <v>144.1</v>
      </c>
      <c r="O24" s="135">
        <f t="shared" si="3"/>
        <v>112.5</v>
      </c>
      <c r="P24" s="135">
        <f t="shared" si="3"/>
        <v>39.6</v>
      </c>
      <c r="Q24" s="135">
        <f t="shared" si="3"/>
        <v>31.7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22.2</v>
      </c>
      <c r="Z24" s="136" t="str">
        <f t="shared" si="3"/>
        <v/>
      </c>
      <c r="AA24" s="90">
        <f t="shared" si="2"/>
        <v>1909.3999999999999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2023-05-14T20:24:16Z</dcterms:created>
  <dcterms:modified xsi:type="dcterms:W3CDTF">2023-05-14T20:24:17Z</dcterms:modified>
</cp:coreProperties>
</file>