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<sst xmlns="http://schemas.openxmlformats.org/spreadsheetml/2006/main" count="117" uniqueCount="53">
  <si>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13/05/2023 23:19:37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</si>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</sst>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66-492C-A1E9-0BF78F0B51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66-492C-A1E9-0BF78F0B51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29.286000000000001</c:v>
                </c:pt>
                <c:pt idx="1">
                  <c:v>34.664000000000001</c:v>
                </c:pt>
                <c:pt idx="21">
                  <c:v>70.090999999999994</c:v>
                </c:pt>
                <c:pt idx="22">
                  <c:v>91.22999999999999</c:v>
                </c:pt>
                <c:pt idx="23">
                  <c:v>28.332999999999998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66-492C-A1E9-0BF78F0B51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34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6-492C-A1E9-0BF78F0B51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31.343999999999998</c:v>
                </c:pt>
                <c:pt idx="1">
                  <c:v>59.884</c:v>
                </c:pt>
                <c:pt idx="2">
                  <c:v>62.347999999999999</c:v>
                </c:pt>
                <c:pt idx="3">
                  <c:v>59.341000000000008</c:v>
                </c:pt>
                <c:pt idx="4">
                  <c:v>61.344999999999999</c:v>
                </c:pt>
                <c:pt idx="5">
                  <c:v>61.292999999999999</c:v>
                </c:pt>
                <c:pt idx="6">
                  <c:v>82.432999999999993</c:v>
                </c:pt>
                <c:pt idx="7">
                  <c:v>144.76700000000002</c:v>
                </c:pt>
                <c:pt idx="8">
                  <c:v>63.538000000000004</c:v>
                </c:pt>
                <c:pt idx="9">
                  <c:v>88.179999999999993</c:v>
                </c:pt>
                <c:pt idx="10">
                  <c:v>36.494</c:v>
                </c:pt>
                <c:pt idx="11">
                  <c:v>114.01299999999999</c:v>
                </c:pt>
                <c:pt idx="12">
                  <c:v>99.040999999999997</c:v>
                </c:pt>
                <c:pt idx="13">
                  <c:v>2.3340000000000001</c:v>
                </c:pt>
                <c:pt idx="14">
                  <c:v>2.544</c:v>
                </c:pt>
                <c:pt idx="15">
                  <c:v>45.576000000000001</c:v>
                </c:pt>
                <c:pt idx="16">
                  <c:v>32.911999999999999</c:v>
                </c:pt>
                <c:pt idx="17">
                  <c:v>21.103999999999999</c:v>
                </c:pt>
                <c:pt idx="18">
                  <c:v>35.18</c:v>
                </c:pt>
                <c:pt idx="19">
                  <c:v>40.656999999999996</c:v>
                </c:pt>
                <c:pt idx="20">
                  <c:v>21.49</c:v>
                </c:pt>
                <c:pt idx="21">
                  <c:v>2.3459999999999996</c:v>
                </c:pt>
                <c:pt idx="22">
                  <c:v>4.8439999999999994</c:v>
                </c:pt>
                <c:pt idx="23">
                  <c:v>6.4490000000000007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66-492C-A1E9-0BF78F0B51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66-492C-A1E9-0BF78F0B51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66-492C-A1E9-0BF78F0B5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61.933</c:v>
                </c:pt>
                <c:pt idx="1">
                  <c:v>97.206000000000003</c:v>
                </c:pt>
                <c:pt idx="2">
                  <c:v>63.80899999999999</c:v>
                </c:pt>
                <c:pt idx="3">
                  <c:v>60.564999999999991</c:v>
                </c:pt>
                <c:pt idx="4">
                  <c:v>63.022999999999996</c:v>
                </c:pt>
                <c:pt idx="5">
                  <c:v>62.786000000000001</c:v>
                </c:pt>
                <c:pt idx="6">
                  <c:v>97.554999999999993</c:v>
                </c:pt>
                <c:pt idx="7">
                  <c:v>171.404</c:v>
                </c:pt>
                <c:pt idx="8">
                  <c:v>99.121999999999986</c:v>
                </c:pt>
                <c:pt idx="9">
                  <c:v>92.171999999999997</c:v>
                </c:pt>
                <c:pt idx="10">
                  <c:v>39.563000000000002</c:v>
                </c:pt>
                <c:pt idx="11">
                  <c:v>115.374</c:v>
                </c:pt>
                <c:pt idx="12">
                  <c:v>104.081</c:v>
                </c:pt>
                <c:pt idx="13">
                  <c:v>26.844000000000001</c:v>
                </c:pt>
                <c:pt idx="14">
                  <c:v>25.758999999999993</c:v>
                </c:pt>
                <c:pt idx="15">
                  <c:v>63.539999999999992</c:v>
                </c:pt>
                <c:pt idx="16">
                  <c:v>34.311999999999998</c:v>
                </c:pt>
                <c:pt idx="17">
                  <c:v>35.853999999999999</c:v>
                </c:pt>
                <c:pt idx="18">
                  <c:v>35.18</c:v>
                </c:pt>
                <c:pt idx="19">
                  <c:v>50.146000000000001</c:v>
                </c:pt>
                <c:pt idx="20">
                  <c:v>55.489999999999995</c:v>
                </c:pt>
                <c:pt idx="21">
                  <c:v>72.436999999999998</c:v>
                </c:pt>
                <c:pt idx="22">
                  <c:v>96.043999999999997</c:v>
                </c:pt>
                <c:pt idx="23">
                  <c:v>34.828000000000003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66-492C-A1E9-0BF78F0B5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108.56</c:v>
                </c:pt>
                <c:pt idx="2">
                  <c:v>96.8</c:v>
                </c:pt>
                <c:pt idx="3">
                  <c:v>94.39</c:v>
                </c:pt>
                <c:pt idx="4">
                  <c:v>93.48</c:v>
                </c:pt>
                <c:pt idx="5">
                  <c:v>94</c:v>
                </c:pt>
                <c:pt idx="6">
                  <c:v>94</c:v>
                </c:pt>
                <c:pt idx="7">
                  <c:v>94</c:v>
                </c:pt>
                <c:pt idx="8">
                  <c:v>82.5</c:v>
                </c:pt>
                <c:pt idx="9">
                  <c:v>100</c:v>
                </c:pt>
                <c:pt idx="10">
                  <c:v>99.49</c:v>
                </c:pt>
                <c:pt idx="11">
                  <c:v>86.5</c:v>
                </c:pt>
                <c:pt idx="12">
                  <c:v>76.42</c:v>
                </c:pt>
                <c:pt idx="13">
                  <c:v>59.5</c:v>
                </c:pt>
                <c:pt idx="14">
                  <c:v>66</c:v>
                </c:pt>
                <c:pt idx="15">
                  <c:v>68.5</c:v>
                </c:pt>
                <c:pt idx="16">
                  <c:v>114.08</c:v>
                </c:pt>
                <c:pt idx="17">
                  <c:v>103.33</c:v>
                </c:pt>
                <c:pt idx="18">
                  <c:v>99.03</c:v>
                </c:pt>
                <c:pt idx="19">
                  <c:v>107.76</c:v>
                </c:pt>
                <c:pt idx="20">
                  <c:v>139.81</c:v>
                </c:pt>
                <c:pt idx="21">
                  <c:v>126.78</c:v>
                </c:pt>
                <c:pt idx="22">
                  <c:v>114.65</c:v>
                </c:pt>
                <c:pt idx="23">
                  <c:v>104.4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66-492C-A1E9-0BF78F0B5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61.927000000000007</v>
      </c>
      <c r="C4" s="18">
        <v>97.205999999999989</v>
      </c>
      <c r="D4" s="18">
        <v>63.760999999999996</v>
      </c>
      <c r="E4" s="18">
        <v>60.587000000000003</v>
      </c>
      <c r="F4" s="18">
        <v>63.058</v>
      </c>
      <c r="G4" s="18">
        <v>62.827000000000005</v>
      </c>
      <c r="H4" s="18">
        <v>97.585999999999999</v>
      </c>
      <c r="I4" s="18">
        <v>171.37100000000004</v>
      </c>
      <c r="J4" s="18">
        <v>99.167999999999992</v>
      </c>
      <c r="K4" s="18">
        <v>92.128</v>
      </c>
      <c r="L4" s="18">
        <v>39.563000000000002</v>
      </c>
      <c r="M4" s="18">
        <v>115.36399999999999</v>
      </c>
      <c r="N4" s="18">
        <v>104.041</v>
      </c>
      <c r="O4" s="18">
        <v>26.838999999999999</v>
      </c>
      <c r="P4" s="18">
        <v>25.724</v>
      </c>
      <c r="Q4" s="18">
        <v>63.518999999999998</v>
      </c>
      <c r="R4" s="18">
        <v>34.311999999999998</v>
      </c>
      <c r="S4" s="18">
        <v>35.853999999999999</v>
      </c>
      <c r="T4" s="18">
        <v>35.18</v>
      </c>
      <c r="U4" s="18">
        <v>50.146000000000001</v>
      </c>
      <c r="V4" s="18">
        <v>55.489999999999995</v>
      </c>
      <c r="W4" s="18">
        <v>72.436999999999998</v>
      </c>
      <c r="X4" s="18">
        <v>96.073999999999984</v>
      </c>
      <c r="Y4" s="18">
        <v>34.782000000000004</v>
      </c>
      <c r="Z4" s="19"/>
      <c r="AA4" s="20">
        <f>SUM(B4:Z4)</f>
        <v>1658.9439999999997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108.56</v>
      </c>
      <c r="D7" s="28">
        <v>96.8</v>
      </c>
      <c r="E7" s="28">
        <v>94.39</v>
      </c>
      <c r="F7" s="28">
        <v>93.48</v>
      </c>
      <c r="G7" s="28">
        <v>94</v>
      </c>
      <c r="H7" s="28">
        <v>94</v>
      </c>
      <c r="I7" s="28">
        <v>94</v>
      </c>
      <c r="J7" s="28">
        <v>82.5</v>
      </c>
      <c r="K7" s="28">
        <v>100</v>
      </c>
      <c r="L7" s="28">
        <v>99.49</v>
      </c>
      <c r="M7" s="28">
        <v>86.5</v>
      </c>
      <c r="N7" s="28">
        <v>76.42</v>
      </c>
      <c r="O7" s="28">
        <v>59.5</v>
      </c>
      <c r="P7" s="28">
        <v>66</v>
      </c>
      <c r="Q7" s="28">
        <v>68.5</v>
      </c>
      <c r="R7" s="28">
        <v>114.08</v>
      </c>
      <c r="S7" s="28">
        <v>103.33</v>
      </c>
      <c r="T7" s="28">
        <v>99.03</v>
      </c>
      <c r="U7" s="28">
        <v>107.76</v>
      </c>
      <c r="V7" s="28">
        <v>139.81</v>
      </c>
      <c r="W7" s="28">
        <v>126.78</v>
      </c>
      <c r="X7" s="28">
        <v>114.65</v>
      </c>
      <c r="Y7" s="28">
        <v>104.4</v>
      </c>
      <c r="Z7" s="29"/>
      <c r="AA7" s="30">
        <f>IF(SUM(B7:Z7)&lt;&gt;0,AVERAGEIF(B7:Z7,"&lt;&gt;"""),"")</f>
        <v>97.249166666666667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29.286000000000001</v>
      </c>
      <c r="C12" s="52">
        <v>34.664000000000001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70.090999999999994</v>
      </c>
      <c r="X12" s="52">
        <v>91.22999999999999</v>
      </c>
      <c r="Y12" s="52">
        <v>28.332999999999998</v>
      </c>
      <c r="Z12" s="53"/>
      <c r="AA12" s="54">
        <f t="shared" si="0"/>
        <v>253.60399999999998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31.343999999999998</v>
      </c>
      <c r="C14" s="57">
        <v>59.884</v>
      </c>
      <c r="D14" s="57">
        <v>62.347999999999999</v>
      </c>
      <c r="E14" s="57">
        <v>59.341000000000008</v>
      </c>
      <c r="F14" s="57">
        <v>61.344999999999999</v>
      </c>
      <c r="G14" s="57">
        <v>61.292999999999999</v>
      </c>
      <c r="H14" s="57">
        <v>82.432999999999993</v>
      </c>
      <c r="I14" s="57">
        <v>144.76700000000002</v>
      </c>
      <c r="J14" s="57">
        <v>63.538000000000004</v>
      </c>
      <c r="K14" s="57">
        <v>88.179999999999993</v>
      </c>
      <c r="L14" s="57">
        <v>36.494</v>
      </c>
      <c r="M14" s="57">
        <v>114.01299999999999</v>
      </c>
      <c r="N14" s="57">
        <v>99.040999999999997</v>
      </c>
      <c r="O14" s="57">
        <v>2.3340000000000001</v>
      </c>
      <c r="P14" s="57">
        <v>2.544</v>
      </c>
      <c r="Q14" s="57">
        <v>45.576000000000001</v>
      </c>
      <c r="R14" s="57">
        <v>32.911999999999999</v>
      </c>
      <c r="S14" s="57">
        <v>21.103999999999999</v>
      </c>
      <c r="T14" s="57">
        <v>35.18</v>
      </c>
      <c r="U14" s="57">
        <v>40.656999999999996</v>
      </c>
      <c r="V14" s="57">
        <v>21.49</v>
      </c>
      <c r="W14" s="57">
        <v>2.3459999999999996</v>
      </c>
      <c r="X14" s="57">
        <v>4.8439999999999994</v>
      </c>
      <c r="Y14" s="57">
        <v>6.4490000000000007</v>
      </c>
      <c r="Z14" s="58"/>
      <c r="AA14" s="59">
        <f t="shared" si="0"/>
        <v>1179.4570000000001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60.629999999999995</v>
      </c>
      <c r="C16" s="62">
        <f t="shared" ref="C16:Z16" si="1">IF(LEN(C$2)&gt;0,SUM(C10:C15),"")</f>
        <v>94.548000000000002</v>
      </c>
      <c r="D16" s="62">
        <f t="shared" si="1"/>
        <v>62.347999999999999</v>
      </c>
      <c r="E16" s="62">
        <f t="shared" si="1"/>
        <v>59.341000000000008</v>
      </c>
      <c r="F16" s="62">
        <f t="shared" si="1"/>
        <v>61.344999999999999</v>
      </c>
      <c r="G16" s="62">
        <f t="shared" si="1"/>
        <v>61.292999999999999</v>
      </c>
      <c r="H16" s="62">
        <f t="shared" si="1"/>
        <v>82.432999999999993</v>
      </c>
      <c r="I16" s="62">
        <f t="shared" si="1"/>
        <v>144.76700000000002</v>
      </c>
      <c r="J16" s="62">
        <f t="shared" si="1"/>
        <v>63.538000000000004</v>
      </c>
      <c r="K16" s="62">
        <f t="shared" si="1"/>
        <v>88.179999999999993</v>
      </c>
      <c r="L16" s="62">
        <f t="shared" si="1"/>
        <v>36.494</v>
      </c>
      <c r="M16" s="62">
        <f t="shared" si="1"/>
        <v>114.01299999999999</v>
      </c>
      <c r="N16" s="62">
        <f t="shared" si="1"/>
        <v>99.040999999999997</v>
      </c>
      <c r="O16" s="62">
        <f t="shared" si="1"/>
        <v>2.3340000000000001</v>
      </c>
      <c r="P16" s="62">
        <f t="shared" si="1"/>
        <v>2.544</v>
      </c>
      <c r="Q16" s="62">
        <f t="shared" si="1"/>
        <v>45.576000000000001</v>
      </c>
      <c r="R16" s="62">
        <f t="shared" si="1"/>
        <v>32.911999999999999</v>
      </c>
      <c r="S16" s="62">
        <f t="shared" si="1"/>
        <v>21.103999999999999</v>
      </c>
      <c r="T16" s="62">
        <f t="shared" si="1"/>
        <v>35.18</v>
      </c>
      <c r="U16" s="62">
        <f t="shared" si="1"/>
        <v>40.656999999999996</v>
      </c>
      <c r="V16" s="62">
        <f t="shared" si="1"/>
        <v>21.49</v>
      </c>
      <c r="W16" s="62">
        <f t="shared" si="1"/>
        <v>72.436999999999998</v>
      </c>
      <c r="X16" s="62">
        <f t="shared" si="1"/>
        <v>96.073999999999984</v>
      </c>
      <c r="Y16" s="62">
        <f t="shared" si="1"/>
        <v>34.781999999999996</v>
      </c>
      <c r="Z16" s="63" t="str">
        <f t="shared" si="1"/>
        <v/>
      </c>
      <c r="AA16" s="64">
        <f>SUM(AA10:AA15)</f>
        <v>1433.0610000000001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12.75</v>
      </c>
      <c r="T19" s="72"/>
      <c r="U19" s="72">
        <v>9.3889999999999993</v>
      </c>
      <c r="V19" s="72"/>
      <c r="W19" s="72"/>
      <c r="X19" s="72"/>
      <c r="Y19" s="72"/>
      <c r="Z19" s="73"/>
      <c r="AA19" s="74">
        <f t="shared" ref="AA19:AA24" si="2">SUM(B19:Z19)</f>
        <v>22.138999999999999</v>
      </c>
    </row>
    <row r="20" spans="1:27" ht="24.95" customHeight="1" x14ac:dyDescent="0.2">
      <c r="A20" s="75" t="s">
        <v>15</v>
      </c>
      <c r="B20" s="76">
        <v>0.98</v>
      </c>
      <c r="C20" s="77">
        <v>2.0350000000000001</v>
      </c>
      <c r="D20" s="77">
        <v>0.96799999999999997</v>
      </c>
      <c r="E20" s="77">
        <v>0.96399999999999997</v>
      </c>
      <c r="F20" s="77">
        <v>0.94199999999999995</v>
      </c>
      <c r="G20" s="77">
        <v>0.93</v>
      </c>
      <c r="H20" s="77">
        <v>3.2789999999999999</v>
      </c>
      <c r="I20" s="77">
        <v>5.7130000000000001</v>
      </c>
      <c r="J20" s="77">
        <v>5.9930000000000003</v>
      </c>
      <c r="K20" s="77">
        <v>1.1519999999999999</v>
      </c>
      <c r="L20" s="77">
        <v>0.98499999999999999</v>
      </c>
      <c r="M20" s="77">
        <v>1.351</v>
      </c>
      <c r="N20" s="77"/>
      <c r="O20" s="77"/>
      <c r="P20" s="77">
        <v>3.1119999999999997</v>
      </c>
      <c r="Q20" s="77">
        <v>7.976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36.380000000000003</v>
      </c>
    </row>
    <row r="21" spans="1:27" ht="24.95" customHeight="1" x14ac:dyDescent="0.2">
      <c r="A21" s="75" t="s">
        <v>16</v>
      </c>
      <c r="B21" s="80">
        <v>0.317</v>
      </c>
      <c r="C21" s="81">
        <v>0.623</v>
      </c>
      <c r="D21" s="81">
        <v>0.44500000000000001</v>
      </c>
      <c r="E21" s="81">
        <v>0.28199999999999997</v>
      </c>
      <c r="F21" s="81">
        <v>0.77100000000000002</v>
      </c>
      <c r="G21" s="81">
        <v>0.60399999999999998</v>
      </c>
      <c r="H21" s="81">
        <v>11.874000000000001</v>
      </c>
      <c r="I21" s="81">
        <v>20.890999999999998</v>
      </c>
      <c r="J21" s="81">
        <v>29.637</v>
      </c>
      <c r="K21" s="81">
        <v>2.7959999999999998</v>
      </c>
      <c r="L21" s="81">
        <v>2.0840000000000001</v>
      </c>
      <c r="M21" s="81"/>
      <c r="N21" s="81">
        <v>5</v>
      </c>
      <c r="O21" s="81">
        <v>12.705</v>
      </c>
      <c r="P21" s="81">
        <v>20.068000000000001</v>
      </c>
      <c r="Q21" s="81">
        <v>9.9669999999999987</v>
      </c>
      <c r="R21" s="81">
        <v>1.4</v>
      </c>
      <c r="S21" s="81">
        <v>2</v>
      </c>
      <c r="T21" s="81"/>
      <c r="U21" s="81"/>
      <c r="V21" s="81"/>
      <c r="W21" s="81"/>
      <c r="X21" s="81"/>
      <c r="Y21" s="81"/>
      <c r="Z21" s="78"/>
      <c r="AA21" s="79">
        <f t="shared" si="2"/>
        <v>121.46400000000001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1.2969999999999999</v>
      </c>
      <c r="C25" s="88">
        <f t="shared" ref="C25:Z25" si="3">IF(LEN(C$2)&gt;0,SUM(C19:C24),"")</f>
        <v>2.6580000000000004</v>
      </c>
      <c r="D25" s="88">
        <f t="shared" si="3"/>
        <v>1.413</v>
      </c>
      <c r="E25" s="88">
        <f t="shared" si="3"/>
        <v>1.246</v>
      </c>
      <c r="F25" s="88">
        <f t="shared" si="3"/>
        <v>1.7130000000000001</v>
      </c>
      <c r="G25" s="88">
        <f t="shared" si="3"/>
        <v>1.534</v>
      </c>
      <c r="H25" s="88">
        <f t="shared" si="3"/>
        <v>15.153</v>
      </c>
      <c r="I25" s="88">
        <f t="shared" si="3"/>
        <v>26.603999999999999</v>
      </c>
      <c r="J25" s="88">
        <f t="shared" si="3"/>
        <v>35.630000000000003</v>
      </c>
      <c r="K25" s="88">
        <f t="shared" si="3"/>
        <v>3.9479999999999995</v>
      </c>
      <c r="L25" s="88">
        <f t="shared" si="3"/>
        <v>3.069</v>
      </c>
      <c r="M25" s="88">
        <f t="shared" si="3"/>
        <v>1.351</v>
      </c>
      <c r="N25" s="88">
        <f t="shared" si="3"/>
        <v>5</v>
      </c>
      <c r="O25" s="88">
        <f t="shared" si="3"/>
        <v>12.705</v>
      </c>
      <c r="P25" s="88">
        <f t="shared" si="3"/>
        <v>23.18</v>
      </c>
      <c r="Q25" s="88">
        <f t="shared" si="3"/>
        <v>17.942999999999998</v>
      </c>
      <c r="R25" s="88">
        <f t="shared" si="3"/>
        <v>1.4</v>
      </c>
      <c r="S25" s="88">
        <f t="shared" si="3"/>
        <v>14.75</v>
      </c>
      <c r="T25" s="88">
        <f t="shared" si="3"/>
        <v>0</v>
      </c>
      <c r="U25" s="88">
        <f t="shared" si="3"/>
        <v>9.3889999999999993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179.983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61.927</v>
      </c>
      <c r="C29" s="77">
        <v>97.206000000000003</v>
      </c>
      <c r="D29" s="77">
        <v>63.761000000000003</v>
      </c>
      <c r="E29" s="77">
        <v>60.587000000000003</v>
      </c>
      <c r="F29" s="77">
        <v>63.058</v>
      </c>
      <c r="G29" s="77">
        <v>62.826999999999998</v>
      </c>
      <c r="H29" s="77">
        <v>97.585999999999999</v>
      </c>
      <c r="I29" s="77">
        <v>171.37100000000001</v>
      </c>
      <c r="J29" s="77">
        <v>99.168000000000006</v>
      </c>
      <c r="K29" s="77">
        <v>92.128</v>
      </c>
      <c r="L29" s="77">
        <v>39.563000000000002</v>
      </c>
      <c r="M29" s="77">
        <v>115.364</v>
      </c>
      <c r="N29" s="77">
        <v>104.041</v>
      </c>
      <c r="O29" s="77">
        <v>15.039</v>
      </c>
      <c r="P29" s="77">
        <v>25.724</v>
      </c>
      <c r="Q29" s="77">
        <v>63.518999999999998</v>
      </c>
      <c r="R29" s="77">
        <v>34.311999999999998</v>
      </c>
      <c r="S29" s="77">
        <v>35.853999999999999</v>
      </c>
      <c r="T29" s="77">
        <v>35.18</v>
      </c>
      <c r="U29" s="77">
        <v>50.045999999999999</v>
      </c>
      <c r="V29" s="77">
        <v>21.49</v>
      </c>
      <c r="W29" s="77">
        <v>72.436999999999998</v>
      </c>
      <c r="X29" s="77">
        <v>96.073999999999998</v>
      </c>
      <c r="Y29" s="77">
        <v>34.781999999999996</v>
      </c>
      <c r="Z29" s="78"/>
      <c r="AA29" s="79">
        <f>SUM(B29:Z29)</f>
        <v>1613.0439999999999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61.927</v>
      </c>
      <c r="C31" s="62">
        <f t="shared" ref="C31:Z31" si="4">IF(LEN(C$2)&gt;0,SUM(C28:C30),"")</f>
        <v>97.206000000000003</v>
      </c>
      <c r="D31" s="62">
        <f t="shared" si="4"/>
        <v>63.761000000000003</v>
      </c>
      <c r="E31" s="62">
        <f t="shared" si="4"/>
        <v>60.587000000000003</v>
      </c>
      <c r="F31" s="62">
        <f t="shared" si="4"/>
        <v>63.058</v>
      </c>
      <c r="G31" s="62">
        <f t="shared" si="4"/>
        <v>62.826999999999998</v>
      </c>
      <c r="H31" s="62">
        <f t="shared" si="4"/>
        <v>97.585999999999999</v>
      </c>
      <c r="I31" s="62">
        <f t="shared" si="4"/>
        <v>171.37100000000001</v>
      </c>
      <c r="J31" s="62">
        <f t="shared" si="4"/>
        <v>99.168000000000006</v>
      </c>
      <c r="K31" s="62">
        <f t="shared" si="4"/>
        <v>92.128</v>
      </c>
      <c r="L31" s="62">
        <f t="shared" si="4"/>
        <v>39.563000000000002</v>
      </c>
      <c r="M31" s="62">
        <f t="shared" si="4"/>
        <v>115.364</v>
      </c>
      <c r="N31" s="62">
        <f t="shared" si="4"/>
        <v>104.041</v>
      </c>
      <c r="O31" s="62">
        <f t="shared" si="4"/>
        <v>15.039</v>
      </c>
      <c r="P31" s="62">
        <f t="shared" si="4"/>
        <v>25.724</v>
      </c>
      <c r="Q31" s="62">
        <f t="shared" si="4"/>
        <v>63.518999999999998</v>
      </c>
      <c r="R31" s="62">
        <f t="shared" si="4"/>
        <v>34.311999999999998</v>
      </c>
      <c r="S31" s="62">
        <f t="shared" si="4"/>
        <v>35.853999999999999</v>
      </c>
      <c r="T31" s="62">
        <f t="shared" si="4"/>
        <v>35.18</v>
      </c>
      <c r="U31" s="62">
        <f t="shared" si="4"/>
        <v>50.045999999999999</v>
      </c>
      <c r="V31" s="62">
        <f t="shared" si="4"/>
        <v>21.49</v>
      </c>
      <c r="W31" s="62">
        <f t="shared" si="4"/>
        <v>72.436999999999998</v>
      </c>
      <c r="X31" s="62">
        <f t="shared" si="4"/>
        <v>96.073999999999998</v>
      </c>
      <c r="Y31" s="62">
        <f t="shared" si="4"/>
        <v>34.781999999999996</v>
      </c>
      <c r="Z31" s="63" t="str">
        <f t="shared" si="4"/>
        <v/>
      </c>
      <c r="AA31" s="64">
        <f>SUM(AA28:AA30)</f>
        <v>1613.0439999999999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11.8</v>
      </c>
      <c r="P38" s="99"/>
      <c r="Q38" s="99"/>
      <c r="R38" s="99"/>
      <c r="S38" s="99"/>
      <c r="T38" s="99"/>
      <c r="U38" s="99">
        <v>0.1</v>
      </c>
      <c r="V38" s="99">
        <v>34</v>
      </c>
      <c r="W38" s="99"/>
      <c r="X38" s="99"/>
      <c r="Y38" s="99"/>
      <c r="Z38" s="100"/>
      <c r="AA38" s="79">
        <f t="shared" si="5"/>
        <v>45.9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0.1</v>
      </c>
      <c r="V39" s="88">
        <f t="shared" si="6"/>
        <v>34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11.8</v>
      </c>
      <c r="P46" s="99"/>
      <c r="Q46" s="99"/>
      <c r="R46" s="99"/>
      <c r="S46" s="99"/>
      <c r="T46" s="99"/>
      <c r="U46" s="99">
        <v>0.1</v>
      </c>
      <c r="V46" s="99">
        <v>34</v>
      </c>
      <c r="W46" s="99"/>
      <c r="X46" s="99"/>
      <c r="Y46" s="99"/>
      <c r="Z46" s="100"/>
      <c r="AA46" s="79">
        <f t="shared" si="7"/>
        <v>45.9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0.1</v>
      </c>
      <c r="V48" s="88">
        <f t="shared" si="8"/>
        <v>34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61.926999999999992</v>
      </c>
      <c r="C51" s="88">
        <f t="shared" si="10"/>
        <v>97.206000000000003</v>
      </c>
      <c r="D51" s="88">
        <f t="shared" si="10"/>
        <v>63.760999999999996</v>
      </c>
      <c r="E51" s="88">
        <f t="shared" si="10"/>
        <v>60.58700000000001</v>
      </c>
      <c r="F51" s="88">
        <f t="shared" si="10"/>
        <v>63.058</v>
      </c>
      <c r="G51" s="88">
        <f t="shared" si="10"/>
        <v>62.826999999999998</v>
      </c>
      <c r="H51" s="88">
        <f t="shared" si="10"/>
        <v>97.585999999999999</v>
      </c>
      <c r="I51" s="88">
        <f t="shared" si="10"/>
        <v>171.37100000000004</v>
      </c>
      <c r="J51" s="88">
        <f t="shared" si="10"/>
        <v>99.168000000000006</v>
      </c>
      <c r="K51" s="88">
        <f t="shared" si="10"/>
        <v>92.127999999999986</v>
      </c>
      <c r="L51" s="88">
        <f t="shared" si="10"/>
        <v>39.563000000000002</v>
      </c>
      <c r="M51" s="88">
        <f t="shared" si="10"/>
        <v>115.36399999999999</v>
      </c>
      <c r="N51" s="88">
        <f t="shared" si="10"/>
        <v>104.041</v>
      </c>
      <c r="O51" s="88">
        <f t="shared" si="10"/>
        <v>26.838999999999999</v>
      </c>
      <c r="P51" s="88">
        <f t="shared" si="10"/>
        <v>25.724</v>
      </c>
      <c r="Q51" s="88">
        <f t="shared" si="10"/>
        <v>63.518999999999998</v>
      </c>
      <c r="R51" s="88">
        <f t="shared" si="10"/>
        <v>34.311999999999998</v>
      </c>
      <c r="S51" s="88">
        <f t="shared" si="10"/>
        <v>35.853999999999999</v>
      </c>
      <c r="T51" s="88">
        <f t="shared" si="10"/>
        <v>35.18</v>
      </c>
      <c r="U51" s="88">
        <f t="shared" si="10"/>
        <v>50.145999999999994</v>
      </c>
      <c r="V51" s="88">
        <f t="shared" si="10"/>
        <v>55.489999999999995</v>
      </c>
      <c r="W51" s="88">
        <f t="shared" si="10"/>
        <v>72.436999999999998</v>
      </c>
      <c r="X51" s="88">
        <f t="shared" si="10"/>
        <v>96.073999999999984</v>
      </c>
      <c r="Y51" s="88">
        <f t="shared" si="10"/>
        <v>34.781999999999996</v>
      </c>
      <c r="Z51" s="89" t="str">
        <f t="shared" si="10"/>
        <v/>
      </c>
      <c r="AA51" s="104">
        <f>SUM(B51:Z51)</f>
        <v>1658.9439999999997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61.933</v>
      </c>
      <c r="C4" s="18">
        <v>97.206000000000003</v>
      </c>
      <c r="D4" s="18">
        <v>63.80899999999999</v>
      </c>
      <c r="E4" s="18">
        <v>60.564999999999991</v>
      </c>
      <c r="F4" s="18">
        <v>63.022999999999996</v>
      </c>
      <c r="G4" s="18">
        <v>62.786000000000001</v>
      </c>
      <c r="H4" s="18">
        <v>97.554999999999993</v>
      </c>
      <c r="I4" s="18">
        <v>171.404</v>
      </c>
      <c r="J4" s="18">
        <v>99.121999999999986</v>
      </c>
      <c r="K4" s="18">
        <v>92.171999999999997</v>
      </c>
      <c r="L4" s="18">
        <v>39.563000000000002</v>
      </c>
      <c r="M4" s="18">
        <v>115.374</v>
      </c>
      <c r="N4" s="18">
        <v>104.081</v>
      </c>
      <c r="O4" s="18">
        <v>26.844000000000001</v>
      </c>
      <c r="P4" s="18">
        <v>25.758999999999993</v>
      </c>
      <c r="Q4" s="18">
        <v>63.539999999999992</v>
      </c>
      <c r="R4" s="18">
        <v>34.311999999999998</v>
      </c>
      <c r="S4" s="18">
        <v>35.853999999999999</v>
      </c>
      <c r="T4" s="18">
        <v>35.18</v>
      </c>
      <c r="U4" s="18">
        <v>50.146000000000001</v>
      </c>
      <c r="V4" s="18">
        <v>55.489999999999995</v>
      </c>
      <c r="W4" s="18">
        <v>72.436999999999998</v>
      </c>
      <c r="X4" s="18">
        <v>96.043999999999997</v>
      </c>
      <c r="Y4" s="18">
        <v>34.828000000000003</v>
      </c>
      <c r="Z4" s="19"/>
      <c r="AA4" s="20">
        <f>SUM(B4:Z4)</f>
        <v>1659.0269999999998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108.56</v>
      </c>
      <c r="D7" s="28">
        <v>96.8</v>
      </c>
      <c r="E7" s="28">
        <v>94.39</v>
      </c>
      <c r="F7" s="28">
        <v>93.48</v>
      </c>
      <c r="G7" s="28">
        <v>94</v>
      </c>
      <c r="H7" s="28">
        <v>94</v>
      </c>
      <c r="I7" s="28">
        <v>94</v>
      </c>
      <c r="J7" s="28">
        <v>82.5</v>
      </c>
      <c r="K7" s="28">
        <v>100</v>
      </c>
      <c r="L7" s="28">
        <v>99.49</v>
      </c>
      <c r="M7" s="28">
        <v>86.5</v>
      </c>
      <c r="N7" s="28">
        <v>76.42</v>
      </c>
      <c r="O7" s="28">
        <v>59.5</v>
      </c>
      <c r="P7" s="28">
        <v>66</v>
      </c>
      <c r="Q7" s="28">
        <v>68.5</v>
      </c>
      <c r="R7" s="28">
        <v>114.08</v>
      </c>
      <c r="S7" s="28">
        <v>103.33</v>
      </c>
      <c r="T7" s="28">
        <v>99.03</v>
      </c>
      <c r="U7" s="28">
        <v>107.76</v>
      </c>
      <c r="V7" s="28">
        <v>139.81</v>
      </c>
      <c r="W7" s="28">
        <v>126.78</v>
      </c>
      <c r="X7" s="28">
        <v>114.65</v>
      </c>
      <c r="Y7" s="28">
        <v>104.4</v>
      </c>
      <c r="Z7" s="29"/>
      <c r="AA7" s="30">
        <f>IF(SUM(B7:Z7)&lt;&gt;0,AVERAGEIF(B7:Z7,"&lt;&gt;"""),"")</f>
        <v>97.249166666666667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2.0990000000000002</v>
      </c>
      <c r="F12" s="52">
        <v>15.11</v>
      </c>
      <c r="G12" s="52"/>
      <c r="H12" s="52"/>
      <c r="I12" s="52"/>
      <c r="J12" s="52">
        <v>8.0459999999999994</v>
      </c>
      <c r="K12" s="52"/>
      <c r="L12" s="52">
        <v>19.242000000000001</v>
      </c>
      <c r="M12" s="52"/>
      <c r="N12" s="52"/>
      <c r="O12" s="52"/>
      <c r="P12" s="52"/>
      <c r="Q12" s="52"/>
      <c r="R12" s="52">
        <v>2.4049999999999998</v>
      </c>
      <c r="S12" s="52"/>
      <c r="T12" s="52">
        <v>3.613</v>
      </c>
      <c r="U12" s="52"/>
      <c r="V12" s="52"/>
      <c r="W12" s="52"/>
      <c r="X12" s="52"/>
      <c r="Y12" s="52"/>
      <c r="Z12" s="53"/>
      <c r="AA12" s="54">
        <f t="shared" si="0"/>
        <v>50.515000000000001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5.2869999999999999</v>
      </c>
      <c r="K14" s="57"/>
      <c r="L14" s="57"/>
      <c r="M14" s="57"/>
      <c r="N14" s="57">
        <v>14.07</v>
      </c>
      <c r="O14" s="57">
        <v>18.565999999999999</v>
      </c>
      <c r="P14" s="57">
        <v>15.345000000000001</v>
      </c>
      <c r="Q14" s="57">
        <v>8.5579999999999998</v>
      </c>
      <c r="R14" s="57"/>
      <c r="S14" s="57"/>
      <c r="T14" s="57">
        <v>6.0000000000000001E-3</v>
      </c>
      <c r="U14" s="57">
        <v>5.0000000000000001E-3</v>
      </c>
      <c r="V14" s="57"/>
      <c r="W14" s="57"/>
      <c r="X14" s="57"/>
      <c r="Y14" s="57"/>
      <c r="Z14" s="58"/>
      <c r="AA14" s="59">
        <f t="shared" si="0"/>
        <v>61.837000000000003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2.0990000000000002</v>
      </c>
      <c r="F16" s="62">
        <f t="shared" si="1"/>
        <v>15.11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13.332999999999998</v>
      </c>
      <c r="K16" s="62">
        <f t="shared" si="1"/>
        <v>0</v>
      </c>
      <c r="L16" s="62">
        <f t="shared" si="1"/>
        <v>19.242000000000001</v>
      </c>
      <c r="M16" s="62">
        <f t="shared" si="1"/>
        <v>0</v>
      </c>
      <c r="N16" s="62">
        <f t="shared" si="1"/>
        <v>14.07</v>
      </c>
      <c r="O16" s="62">
        <f t="shared" si="1"/>
        <v>18.565999999999999</v>
      </c>
      <c r="P16" s="62">
        <f t="shared" si="1"/>
        <v>15.345000000000001</v>
      </c>
      <c r="Q16" s="62">
        <f t="shared" si="1"/>
        <v>8.5579999999999998</v>
      </c>
      <c r="R16" s="62">
        <f t="shared" si="1"/>
        <v>2.4049999999999998</v>
      </c>
      <c r="S16" s="62">
        <f t="shared" si="1"/>
        <v>0</v>
      </c>
      <c r="T16" s="62">
        <f t="shared" si="1"/>
        <v>3.6189999999999998</v>
      </c>
      <c r="U16" s="62">
        <f t="shared" si="1"/>
        <v>5.0000000000000001E-3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112.352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75</v>
      </c>
    </row>
    <row r="20" spans="1:27" ht="24.95" customHeight="1" x14ac:dyDescent="0.2">
      <c r="A20" s="75" t="s">
        <v>15</v>
      </c>
      <c r="B20" s="76">
        <v>0.312</v>
      </c>
      <c r="C20" s="77">
        <v>0.30099999999999999</v>
      </c>
      <c r="D20" s="77">
        <v>1.3079999999999998</v>
      </c>
      <c r="E20" s="77">
        <v>0.29299999999999998</v>
      </c>
      <c r="F20" s="77">
        <v>0.29799999999999999</v>
      </c>
      <c r="G20" s="77">
        <v>0.29799999999999999</v>
      </c>
      <c r="H20" s="77">
        <v>0.32700000000000001</v>
      </c>
      <c r="I20" s="77">
        <v>0.32700000000000001</v>
      </c>
      <c r="J20" s="77">
        <v>0.34499999999999997</v>
      </c>
      <c r="K20" s="77">
        <v>0.34899999999999998</v>
      </c>
      <c r="L20" s="77">
        <v>0.35099999999999998</v>
      </c>
      <c r="M20" s="77">
        <v>0.35699999999999998</v>
      </c>
      <c r="N20" s="77">
        <v>0.27600000000000002</v>
      </c>
      <c r="O20" s="77">
        <v>0.27700000000000002</v>
      </c>
      <c r="P20" s="77">
        <v>0.27200000000000002</v>
      </c>
      <c r="Q20" s="77">
        <v>0.27100000000000002</v>
      </c>
      <c r="R20" s="77">
        <v>1.845</v>
      </c>
      <c r="S20" s="77">
        <v>2.4890000000000003</v>
      </c>
      <c r="T20" s="77">
        <v>0.26</v>
      </c>
      <c r="U20" s="77">
        <v>8.3710000000000004</v>
      </c>
      <c r="V20" s="77">
        <v>7.8659999999999988</v>
      </c>
      <c r="W20" s="77">
        <v>8.0419999999999998</v>
      </c>
      <c r="X20" s="77">
        <v>7.2549999999999999</v>
      </c>
      <c r="Y20" s="77">
        <v>0.317</v>
      </c>
      <c r="Z20" s="78"/>
      <c r="AA20" s="79">
        <f t="shared" si="2"/>
        <v>42.407000000000004</v>
      </c>
    </row>
    <row r="21" spans="1:27" ht="24.95" customHeight="1" x14ac:dyDescent="0.2">
      <c r="A21" s="75" t="s">
        <v>16</v>
      </c>
      <c r="B21" s="80">
        <v>13.121</v>
      </c>
      <c r="C21" s="81">
        <v>21.905000000000001</v>
      </c>
      <c r="D21" s="81">
        <v>25.701000000000001</v>
      </c>
      <c r="E21" s="81">
        <v>20.773000000000003</v>
      </c>
      <c r="F21" s="81">
        <v>21.615000000000002</v>
      </c>
      <c r="G21" s="81">
        <v>22.788</v>
      </c>
      <c r="H21" s="81">
        <v>12.428000000000001</v>
      </c>
      <c r="I21" s="81">
        <v>14.576999999999998</v>
      </c>
      <c r="J21" s="81">
        <v>14.844000000000001</v>
      </c>
      <c r="K21" s="81">
        <v>15.323</v>
      </c>
      <c r="L21" s="81">
        <v>19.97</v>
      </c>
      <c r="M21" s="81">
        <v>16.716999999999999</v>
      </c>
      <c r="N21" s="81">
        <v>11.534999999999998</v>
      </c>
      <c r="O21" s="81">
        <v>8.0010000000000012</v>
      </c>
      <c r="P21" s="81">
        <v>9.3420000000000005</v>
      </c>
      <c r="Q21" s="81">
        <v>10.911000000000001</v>
      </c>
      <c r="R21" s="81">
        <v>30.061999999999998</v>
      </c>
      <c r="S21" s="81">
        <v>33.365000000000002</v>
      </c>
      <c r="T21" s="81">
        <v>31.301000000000002</v>
      </c>
      <c r="U21" s="81">
        <v>41.769999999999996</v>
      </c>
      <c r="V21" s="81">
        <v>47.623999999999995</v>
      </c>
      <c r="W21" s="81">
        <v>46.095000000000006</v>
      </c>
      <c r="X21" s="81">
        <v>26.589000000000002</v>
      </c>
      <c r="Y21" s="81">
        <v>13.811</v>
      </c>
      <c r="Z21" s="78"/>
      <c r="AA21" s="79">
        <f t="shared" si="2"/>
        <v>530.16800000000012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13.433</v>
      </c>
      <c r="C25" s="88">
        <f t="shared" si="3"/>
        <v>97.206000000000003</v>
      </c>
      <c r="D25" s="88">
        <f t="shared" si="3"/>
        <v>27.009</v>
      </c>
      <c r="E25" s="88">
        <f t="shared" si="3"/>
        <v>21.066000000000003</v>
      </c>
      <c r="F25" s="88">
        <f t="shared" si="3"/>
        <v>21.913</v>
      </c>
      <c r="G25" s="88">
        <f t="shared" si="3"/>
        <v>23.085999999999999</v>
      </c>
      <c r="H25" s="88">
        <f t="shared" si="3"/>
        <v>12.755000000000001</v>
      </c>
      <c r="I25" s="88">
        <f t="shared" si="3"/>
        <v>14.903999999999998</v>
      </c>
      <c r="J25" s="88">
        <f t="shared" si="3"/>
        <v>15.189000000000002</v>
      </c>
      <c r="K25" s="88">
        <f t="shared" si="3"/>
        <v>15.672000000000001</v>
      </c>
      <c r="L25" s="88">
        <f t="shared" si="3"/>
        <v>20.320999999999998</v>
      </c>
      <c r="M25" s="88">
        <f t="shared" si="3"/>
        <v>17.073999999999998</v>
      </c>
      <c r="N25" s="88">
        <f t="shared" si="3"/>
        <v>11.810999999999998</v>
      </c>
      <c r="O25" s="88">
        <f t="shared" si="3"/>
        <v>8.2780000000000005</v>
      </c>
      <c r="P25" s="88">
        <f t="shared" si="3"/>
        <v>9.6140000000000008</v>
      </c>
      <c r="Q25" s="88">
        <f t="shared" si="3"/>
        <v>11.182000000000002</v>
      </c>
      <c r="R25" s="88">
        <f t="shared" si="3"/>
        <v>31.906999999999996</v>
      </c>
      <c r="S25" s="88">
        <f t="shared" si="3"/>
        <v>35.853999999999999</v>
      </c>
      <c r="T25" s="88">
        <f t="shared" si="3"/>
        <v>31.561000000000003</v>
      </c>
      <c r="U25" s="88">
        <f t="shared" si="3"/>
        <v>50.140999999999998</v>
      </c>
      <c r="V25" s="88">
        <f t="shared" si="3"/>
        <v>55.489999999999995</v>
      </c>
      <c r="W25" s="88">
        <f t="shared" si="3"/>
        <v>54.137000000000008</v>
      </c>
      <c r="X25" s="88">
        <f t="shared" si="3"/>
        <v>33.844000000000001</v>
      </c>
      <c r="Y25" s="88">
        <f t="shared" si="3"/>
        <v>14.128</v>
      </c>
      <c r="Z25" s="89">
        <f t="shared" si="3"/>
        <v>0</v>
      </c>
      <c r="AA25" s="90">
        <f t="shared" si="3"/>
        <v>647.57500000000016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13.433</v>
      </c>
      <c r="C29" s="77">
        <v>97.206000000000003</v>
      </c>
      <c r="D29" s="77">
        <v>27.009</v>
      </c>
      <c r="E29" s="77">
        <v>23.164999999999999</v>
      </c>
      <c r="F29" s="77">
        <v>37.023000000000003</v>
      </c>
      <c r="G29" s="77">
        <v>23.085999999999999</v>
      </c>
      <c r="H29" s="77">
        <v>12.755000000000001</v>
      </c>
      <c r="I29" s="77">
        <v>14.904</v>
      </c>
      <c r="J29" s="77">
        <v>28.521999999999998</v>
      </c>
      <c r="K29" s="77">
        <v>15.672000000000001</v>
      </c>
      <c r="L29" s="77">
        <v>39.563000000000002</v>
      </c>
      <c r="M29" s="77">
        <v>17.074000000000002</v>
      </c>
      <c r="N29" s="77">
        <v>25.881</v>
      </c>
      <c r="O29" s="77">
        <v>26.844000000000001</v>
      </c>
      <c r="P29" s="77">
        <v>24.959</v>
      </c>
      <c r="Q29" s="77">
        <v>19.739999999999998</v>
      </c>
      <c r="R29" s="77">
        <v>34.311999999999998</v>
      </c>
      <c r="S29" s="77">
        <v>35.853999999999999</v>
      </c>
      <c r="T29" s="77">
        <v>35.18</v>
      </c>
      <c r="U29" s="77">
        <v>50.146000000000001</v>
      </c>
      <c r="V29" s="77">
        <v>55.49</v>
      </c>
      <c r="W29" s="77">
        <v>54.137</v>
      </c>
      <c r="X29" s="77">
        <v>33.844000000000001</v>
      </c>
      <c r="Y29" s="77">
        <v>14.128</v>
      </c>
      <c r="Z29" s="78"/>
      <c r="AA29" s="79">
        <f>SUM(B29:Z29)</f>
        <v>759.92700000000002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13.433</v>
      </c>
      <c r="C31" s="62">
        <f t="shared" si="4"/>
        <v>97.206000000000003</v>
      </c>
      <c r="D31" s="62">
        <f t="shared" si="4"/>
        <v>27.009</v>
      </c>
      <c r="E31" s="62">
        <f t="shared" si="4"/>
        <v>23.164999999999999</v>
      </c>
      <c r="F31" s="62">
        <f t="shared" si="4"/>
        <v>37.023000000000003</v>
      </c>
      <c r="G31" s="62">
        <f t="shared" si="4"/>
        <v>23.085999999999999</v>
      </c>
      <c r="H31" s="62">
        <f t="shared" si="4"/>
        <v>12.755000000000001</v>
      </c>
      <c r="I31" s="62">
        <f t="shared" si="4"/>
        <v>14.904</v>
      </c>
      <c r="J31" s="62">
        <f t="shared" si="4"/>
        <v>28.521999999999998</v>
      </c>
      <c r="K31" s="62">
        <f t="shared" si="4"/>
        <v>15.672000000000001</v>
      </c>
      <c r="L31" s="62">
        <f t="shared" si="4"/>
        <v>39.563000000000002</v>
      </c>
      <c r="M31" s="62">
        <f t="shared" si="4"/>
        <v>17.074000000000002</v>
      </c>
      <c r="N31" s="62">
        <f t="shared" si="4"/>
        <v>25.881</v>
      </c>
      <c r="O31" s="62">
        <f t="shared" si="4"/>
        <v>26.844000000000001</v>
      </c>
      <c r="P31" s="62">
        <f t="shared" si="4"/>
        <v>24.959</v>
      </c>
      <c r="Q31" s="62">
        <f t="shared" si="4"/>
        <v>19.739999999999998</v>
      </c>
      <c r="R31" s="62">
        <f t="shared" si="4"/>
        <v>34.311999999999998</v>
      </c>
      <c r="S31" s="62">
        <f t="shared" si="4"/>
        <v>35.853999999999999</v>
      </c>
      <c r="T31" s="62">
        <f t="shared" si="4"/>
        <v>35.18</v>
      </c>
      <c r="U31" s="62">
        <f t="shared" si="4"/>
        <v>50.146000000000001</v>
      </c>
      <c r="V31" s="62">
        <f t="shared" si="4"/>
        <v>55.49</v>
      </c>
      <c r="W31" s="62">
        <f t="shared" si="4"/>
        <v>54.137</v>
      </c>
      <c r="X31" s="62">
        <f t="shared" si="4"/>
        <v>33.844000000000001</v>
      </c>
      <c r="Y31" s="62">
        <f t="shared" si="4"/>
        <v>14.128</v>
      </c>
      <c r="Z31" s="63">
        <f t="shared" si="4"/>
        <v>0</v>
      </c>
      <c r="AA31" s="64">
        <f t="shared" si="4"/>
        <v>759.92700000000002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48.5</v>
      </c>
      <c r="C38" s="99"/>
      <c r="D38" s="99">
        <v>36.799999999999997</v>
      </c>
      <c r="E38" s="99">
        <v>37.4</v>
      </c>
      <c r="F38" s="99">
        <v>26</v>
      </c>
      <c r="G38" s="99">
        <v>39.700000000000003</v>
      </c>
      <c r="H38" s="99">
        <v>84.8</v>
      </c>
      <c r="I38" s="99">
        <v>156.5</v>
      </c>
      <c r="J38" s="99">
        <v>70.599999999999994</v>
      </c>
      <c r="K38" s="99">
        <v>76.5</v>
      </c>
      <c r="L38" s="99"/>
      <c r="M38" s="99">
        <v>98.3</v>
      </c>
      <c r="N38" s="99">
        <v>78.2</v>
      </c>
      <c r="O38" s="99"/>
      <c r="P38" s="99">
        <v>0.8</v>
      </c>
      <c r="Q38" s="99">
        <v>43.8</v>
      </c>
      <c r="R38" s="99"/>
      <c r="S38" s="99"/>
      <c r="T38" s="99"/>
      <c r="U38" s="99"/>
      <c r="V38" s="99"/>
      <c r="W38" s="99">
        <v>18.3</v>
      </c>
      <c r="X38" s="99">
        <v>62.2</v>
      </c>
      <c r="Y38" s="99">
        <v>20.7</v>
      </c>
      <c r="Z38" s="100"/>
      <c r="AA38" s="79">
        <f t="shared" si="5"/>
        <v>899.09999999999991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48.5</v>
      </c>
      <c r="C39" s="88">
        <f t="shared" si="6"/>
        <v>0</v>
      </c>
      <c r="D39" s="88">
        <f t="shared" si="6"/>
        <v>36.799999999999997</v>
      </c>
      <c r="E39" s="88">
        <f t="shared" si="6"/>
        <v>37.4</v>
      </c>
      <c r="F39" s="88">
        <f t="shared" si="6"/>
        <v>26</v>
      </c>
      <c r="G39" s="88">
        <f t="shared" si="6"/>
        <v>39.700000000000003</v>
      </c>
      <c r="H39" s="88">
        <f t="shared" si="6"/>
        <v>84.8</v>
      </c>
      <c r="I39" s="88">
        <f t="shared" si="6"/>
        <v>156.5</v>
      </c>
      <c r="J39" s="88">
        <f t="shared" si="6"/>
        <v>70.599999999999994</v>
      </c>
      <c r="K39" s="88">
        <f t="shared" si="6"/>
        <v>76.5</v>
      </c>
      <c r="L39" s="88">
        <f t="shared" si="6"/>
        <v>0</v>
      </c>
      <c r="M39" s="88">
        <f t="shared" si="6"/>
        <v>98.3</v>
      </c>
      <c r="N39" s="88">
        <f t="shared" si="6"/>
        <v>78.2</v>
      </c>
      <c r="O39" s="88">
        <f t="shared" si="6"/>
        <v>0</v>
      </c>
      <c r="P39" s="88">
        <f t="shared" si="6"/>
        <v>0.8</v>
      </c>
      <c r="Q39" s="88">
        <f t="shared" si="6"/>
        <v>43.8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18.3</v>
      </c>
      <c r="X39" s="88">
        <f t="shared" si="6"/>
        <v>62.2</v>
      </c>
      <c r="Y39" s="88">
        <f t="shared" si="6"/>
        <v>20.7</v>
      </c>
      <c r="Z39" s="89">
        <f t="shared" si="6"/>
        <v>0</v>
      </c>
      <c r="AA39" s="90">
        <f t="shared" si="5"/>
        <v>899.09999999999991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48.5</v>
      </c>
      <c r="C46" s="99"/>
      <c r="D46" s="99">
        <v>36.799999999999997</v>
      </c>
      <c r="E46" s="99">
        <v>37.4</v>
      </c>
      <c r="F46" s="99">
        <v>26</v>
      </c>
      <c r="G46" s="99">
        <v>39.700000000000003</v>
      </c>
      <c r="H46" s="99">
        <v>84.8</v>
      </c>
      <c r="I46" s="99">
        <v>156.5</v>
      </c>
      <c r="J46" s="99">
        <v>70.599999999999994</v>
      </c>
      <c r="K46" s="99">
        <v>76.5</v>
      </c>
      <c r="L46" s="99"/>
      <c r="M46" s="99">
        <v>98.3</v>
      </c>
      <c r="N46" s="99">
        <v>78.2</v>
      </c>
      <c r="O46" s="99"/>
      <c r="P46" s="99">
        <v>0.8</v>
      </c>
      <c r="Q46" s="99">
        <v>43.8</v>
      </c>
      <c r="R46" s="99"/>
      <c r="S46" s="99"/>
      <c r="T46" s="99"/>
      <c r="U46" s="99"/>
      <c r="V46" s="99"/>
      <c r="W46" s="99">
        <v>18.3</v>
      </c>
      <c r="X46" s="99">
        <v>62.2</v>
      </c>
      <c r="Y46" s="99">
        <v>20.7</v>
      </c>
      <c r="Z46" s="100"/>
      <c r="AA46" s="79">
        <f t="shared" si="7"/>
        <v>899.09999999999991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48.5</v>
      </c>
      <c r="C48" s="88">
        <f t="shared" ref="C48:Z48" si="8">SUM(C42:C47)</f>
        <v>0</v>
      </c>
      <c r="D48" s="88">
        <f t="shared" si="8"/>
        <v>36.799999999999997</v>
      </c>
      <c r="E48" s="88">
        <f t="shared" si="8"/>
        <v>37.4</v>
      </c>
      <c r="F48" s="88">
        <f t="shared" si="8"/>
        <v>26</v>
      </c>
      <c r="G48" s="88">
        <f t="shared" si="8"/>
        <v>39.700000000000003</v>
      </c>
      <c r="H48" s="88">
        <f t="shared" si="8"/>
        <v>84.8</v>
      </c>
      <c r="I48" s="88">
        <f t="shared" si="8"/>
        <v>156.5</v>
      </c>
      <c r="J48" s="88">
        <f t="shared" si="8"/>
        <v>70.599999999999994</v>
      </c>
      <c r="K48" s="88">
        <f t="shared" si="8"/>
        <v>76.5</v>
      </c>
      <c r="L48" s="88">
        <f t="shared" si="8"/>
        <v>0</v>
      </c>
      <c r="M48" s="88">
        <f t="shared" si="8"/>
        <v>98.3</v>
      </c>
      <c r="N48" s="88">
        <f t="shared" si="8"/>
        <v>78.2</v>
      </c>
      <c r="O48" s="88">
        <f t="shared" si="8"/>
        <v>0</v>
      </c>
      <c r="P48" s="88">
        <f t="shared" si="8"/>
        <v>0.8</v>
      </c>
      <c r="Q48" s="88">
        <f t="shared" si="8"/>
        <v>43.8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18.3</v>
      </c>
      <c r="X48" s="88">
        <f t="shared" si="8"/>
        <v>62.2</v>
      </c>
      <c r="Y48" s="88">
        <f t="shared" si="8"/>
        <v>20.7</v>
      </c>
      <c r="Z48" s="89">
        <f t="shared" si="8"/>
        <v>0</v>
      </c>
      <c r="AA48" s="90">
        <f t="shared" si="7"/>
        <v>899.09999999999991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61.933</v>
      </c>
      <c r="C51" s="88">
        <f t="shared" si="10"/>
        <v>97.206000000000003</v>
      </c>
      <c r="D51" s="88">
        <f t="shared" si="10"/>
        <v>63.808999999999997</v>
      </c>
      <c r="E51" s="88">
        <f t="shared" si="10"/>
        <v>60.564999999999998</v>
      </c>
      <c r="F51" s="88">
        <f t="shared" si="10"/>
        <v>63.022999999999996</v>
      </c>
      <c r="G51" s="88">
        <f t="shared" si="10"/>
        <v>62.786000000000001</v>
      </c>
      <c r="H51" s="88">
        <f t="shared" si="10"/>
        <v>97.554999999999993</v>
      </c>
      <c r="I51" s="88">
        <f t="shared" si="10"/>
        <v>171.404</v>
      </c>
      <c r="J51" s="88">
        <f t="shared" si="10"/>
        <v>99.121999999999986</v>
      </c>
      <c r="K51" s="88">
        <f t="shared" si="10"/>
        <v>92.171999999999997</v>
      </c>
      <c r="L51" s="88">
        <f t="shared" si="10"/>
        <v>39.563000000000002</v>
      </c>
      <c r="M51" s="88">
        <f t="shared" si="10"/>
        <v>115.374</v>
      </c>
      <c r="N51" s="88">
        <f t="shared" si="10"/>
        <v>104.081</v>
      </c>
      <c r="O51" s="88">
        <f t="shared" si="10"/>
        <v>26.844000000000001</v>
      </c>
      <c r="P51" s="88">
        <f t="shared" si="10"/>
        <v>25.759000000000004</v>
      </c>
      <c r="Q51" s="88">
        <f t="shared" si="10"/>
        <v>63.54</v>
      </c>
      <c r="R51" s="88">
        <f t="shared" si="10"/>
        <v>34.311999999999998</v>
      </c>
      <c r="S51" s="88">
        <f t="shared" si="10"/>
        <v>35.853999999999999</v>
      </c>
      <c r="T51" s="88">
        <f t="shared" si="10"/>
        <v>35.180000000000007</v>
      </c>
      <c r="U51" s="88">
        <f t="shared" si="10"/>
        <v>50.146000000000001</v>
      </c>
      <c r="V51" s="88">
        <f t="shared" si="10"/>
        <v>55.489999999999995</v>
      </c>
      <c r="W51" s="88">
        <f t="shared" si="10"/>
        <v>72.437000000000012</v>
      </c>
      <c r="X51" s="88">
        <f t="shared" si="10"/>
        <v>96.044000000000011</v>
      </c>
      <c r="Y51" s="88">
        <f t="shared" si="10"/>
        <v>34.828000000000003</v>
      </c>
      <c r="Z51" s="89">
        <f t="shared" si="10"/>
        <v>0</v>
      </c>
      <c r="AA51" s="104">
        <f>SUM(B51:Z51)</f>
        <v>1659.0269999999998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</v>
      </c>
      <c r="C4" s="18"/>
      <c r="D4" s="18">
        <v>36.799999999999997</v>
      </c>
      <c r="E4" s="18">
        <v>37.4</v>
      </c>
      <c r="F4" s="18">
        <v>26</v>
      </c>
      <c r="G4" s="18">
        <v>39.700000000000003</v>
      </c>
      <c r="H4" s="18">
        <v>84.8</v>
      </c>
      <c r="I4" s="18">
        <v>156.5</v>
      </c>
      <c r="J4" s="18">
        <v>70.599999999999994</v>
      </c>
      <c r="K4" s="18">
        <v>76.5</v>
      </c>
      <c r="L4" s="18"/>
      <c r="M4" s="18">
        <v>98.3</v>
      </c>
      <c r="N4" s="18">
        <v>78.2</v>
      </c>
      <c r="O4" s="18">
        <v>-11.8</v>
      </c>
      <c r="P4" s="18">
        <v>0.8</v>
      </c>
      <c r="Q4" s="18">
        <v>43.8</v>
      </c>
      <c r="R4" s="18"/>
      <c r="S4" s="18"/>
      <c r="T4" s="18"/>
      <c r="U4" s="18">
        <v>-0.1</v>
      </c>
      <c r="V4" s="18">
        <v>-34</v>
      </c>
      <c r="W4" s="18">
        <v>18.3</v>
      </c>
      <c r="X4" s="18">
        <v>62.2</v>
      </c>
      <c r="Y4" s="18">
        <v>20.7</v>
      </c>
      <c r="Z4" s="19"/>
      <c r="AA4" s="111">
        <f>SUM(B4:Z4)</f>
        <v>853.19999999999993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</v>
      </c>
      <c r="C7" s="117">
        <v>108.56</v>
      </c>
      <c r="D7" s="117">
        <v>96.8</v>
      </c>
      <c r="E7" s="117">
        <v>94.39</v>
      </c>
      <c r="F7" s="117">
        <v>93.48</v>
      </c>
      <c r="G7" s="117">
        <v>94</v>
      </c>
      <c r="H7" s="117">
        <v>94</v>
      </c>
      <c r="I7" s="117">
        <v>94</v>
      </c>
      <c r="J7" s="117">
        <v>82.5</v>
      </c>
      <c r="K7" s="117">
        <v>100</v>
      </c>
      <c r="L7" s="117">
        <v>99.49</v>
      </c>
      <c r="M7" s="117">
        <v>86.5</v>
      </c>
      <c r="N7" s="117">
        <v>76.42</v>
      </c>
      <c r="O7" s="117">
        <v>59.5</v>
      </c>
      <c r="P7" s="117">
        <v>66</v>
      </c>
      <c r="Q7" s="117">
        <v>68.5</v>
      </c>
      <c r="R7" s="117">
        <v>114.08</v>
      </c>
      <c r="S7" s="117">
        <v>103.33</v>
      </c>
      <c r="T7" s="117">
        <v>99.03</v>
      </c>
      <c r="U7" s="117">
        <v>107.76</v>
      </c>
      <c r="V7" s="117">
        <v>139.81</v>
      </c>
      <c r="W7" s="117">
        <v>126.78</v>
      </c>
      <c r="X7" s="117">
        <v>114.65</v>
      </c>
      <c r="Y7" s="117">
        <v>104.4</v>
      </c>
      <c r="Z7" s="118"/>
      <c r="AA7" s="119">
        <f>IF(SUM(B7:Z7)&lt;&gt;0,AVERAGEIF(B7:Z7,"&lt;&gt;"""),"")</f>
        <v>97.249166666666667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11.8</v>
      </c>
      <c r="P15" s="133"/>
      <c r="Q15" s="133"/>
      <c r="R15" s="133"/>
      <c r="S15" s="133"/>
      <c r="T15" s="133"/>
      <c r="U15" s="133">
        <v>0.1</v>
      </c>
      <c r="V15" s="133">
        <v>34</v>
      </c>
      <c r="W15" s="133"/>
      <c r="X15" s="133"/>
      <c r="Y15" s="133"/>
      <c r="Z15" s="131"/>
      <c r="AA15" s="132">
        <f t="shared" si="0"/>
        <v>45.9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11.8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0.1</v>
      </c>
      <c r="V16" s="135">
        <f t="shared" si="1"/>
        <v>34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48.5</v>
      </c>
      <c r="C23" s="133"/>
      <c r="D23" s="133">
        <v>36.799999999999997</v>
      </c>
      <c r="E23" s="133">
        <v>37.4</v>
      </c>
      <c r="F23" s="133">
        <v>26</v>
      </c>
      <c r="G23" s="133">
        <v>39.700000000000003</v>
      </c>
      <c r="H23" s="133">
        <v>84.8</v>
      </c>
      <c r="I23" s="133">
        <v>156.5</v>
      </c>
      <c r="J23" s="133">
        <v>70.599999999999994</v>
      </c>
      <c r="K23" s="133">
        <v>76.5</v>
      </c>
      <c r="L23" s="133"/>
      <c r="M23" s="133">
        <v>98.3</v>
      </c>
      <c r="N23" s="133">
        <v>78.2</v>
      </c>
      <c r="O23" s="133"/>
      <c r="P23" s="133">
        <v>0.8</v>
      </c>
      <c r="Q23" s="133">
        <v>43.8</v>
      </c>
      <c r="R23" s="133"/>
      <c r="S23" s="133"/>
      <c r="T23" s="133"/>
      <c r="U23" s="133"/>
      <c r="V23" s="133"/>
      <c r="W23" s="133">
        <v>18.3</v>
      </c>
      <c r="X23" s="133">
        <v>62.2</v>
      </c>
      <c r="Y23" s="133">
        <v>20.7</v>
      </c>
      <c r="Z23" s="131"/>
      <c r="AA23" s="132">
        <f t="shared" si="2"/>
        <v>899.09999999999991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48.5</v>
      </c>
      <c r="C24" s="135">
        <f t="shared" si="3"/>
        <v>0</v>
      </c>
      <c r="D24" s="135">
        <f t="shared" si="3"/>
        <v>36.799999999999997</v>
      </c>
      <c r="E24" s="135">
        <f t="shared" si="3"/>
        <v>37.4</v>
      </c>
      <c r="F24" s="135">
        <f t="shared" si="3"/>
        <v>26</v>
      </c>
      <c r="G24" s="135">
        <f t="shared" si="3"/>
        <v>39.700000000000003</v>
      </c>
      <c r="H24" s="135">
        <f t="shared" si="3"/>
        <v>84.8</v>
      </c>
      <c r="I24" s="135">
        <f t="shared" si="3"/>
        <v>156.5</v>
      </c>
      <c r="J24" s="135">
        <f t="shared" si="3"/>
        <v>70.599999999999994</v>
      </c>
      <c r="K24" s="135">
        <f t="shared" si="3"/>
        <v>76.5</v>
      </c>
      <c r="L24" s="135">
        <f t="shared" si="3"/>
        <v>0</v>
      </c>
      <c r="M24" s="135">
        <f t="shared" si="3"/>
        <v>98.3</v>
      </c>
      <c r="N24" s="135">
        <f t="shared" si="3"/>
        <v>78.2</v>
      </c>
      <c r="O24" s="135">
        <f t="shared" si="3"/>
        <v>0</v>
      </c>
      <c r="P24" s="135">
        <f t="shared" si="3"/>
        <v>0.8</v>
      </c>
      <c r="Q24" s="135">
        <f t="shared" si="3"/>
        <v>43.8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18.3</v>
      </c>
      <c r="X24" s="135">
        <f t="shared" si="3"/>
        <v>62.2</v>
      </c>
      <c r="Y24" s="135">
        <f t="shared" si="3"/>
        <v>20.7</v>
      </c>
      <c r="Z24" s="136" t="str">
        <f t="shared" si="3"/>
        <v/>
      </c>
      <c r="AA24" s="90">
        <f t="shared" si="2"/>
        <v>899.09999999999991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2023-05-13T20:19:37Z</dcterms:created>
  <dcterms:modified xsi:type="dcterms:W3CDTF">2023-05-13T20:19:38Z</dcterms:modified>
</cp:coreProperties>
</file>