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<sst xmlns="http://schemas.openxmlformats.org/spreadsheetml/2006/main" count="117" uniqueCount="53">
  <si>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12/05/2023 23:21:27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</si>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</sst>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7F-46B9-A68B-51B6E141937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7F-46B9-A68B-51B6E141937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11.491000000000001</c:v>
                </c:pt>
                <c:pt idx="1">
                  <c:v>23.327999999999999</c:v>
                </c:pt>
                <c:pt idx="2">
                  <c:v>8.9749999999999996</c:v>
                </c:pt>
                <c:pt idx="11">
                  <c:v>26.35</c:v>
                </c:pt>
                <c:pt idx="18">
                  <c:v>65.057999999999993</c:v>
                </c:pt>
                <c:pt idx="19">
                  <c:v>71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7F-46B9-A68B-51B6E141937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9.3000000000000007</c:v>
                </c:pt>
                <c:pt idx="15">
                  <c:v>0</c:v>
                </c:pt>
                <c:pt idx="16">
                  <c:v>9.6999999999999993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7F-46B9-A68B-51B6E141937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52.852000000000004</c:v>
                </c:pt>
                <c:pt idx="1">
                  <c:v>56.924999999999997</c:v>
                </c:pt>
                <c:pt idx="2">
                  <c:v>59.326000000000008</c:v>
                </c:pt>
                <c:pt idx="3">
                  <c:v>56.281999999999996</c:v>
                </c:pt>
                <c:pt idx="4">
                  <c:v>52.704000000000001</c:v>
                </c:pt>
                <c:pt idx="5">
                  <c:v>48.940999999999995</c:v>
                </c:pt>
                <c:pt idx="6">
                  <c:v>45.042999999999999</c:v>
                </c:pt>
                <c:pt idx="7">
                  <c:v>46.133999999999993</c:v>
                </c:pt>
                <c:pt idx="8">
                  <c:v>22.531000000000002</c:v>
                </c:pt>
                <c:pt idx="9">
                  <c:v>30.826999999999998</c:v>
                </c:pt>
                <c:pt idx="10">
                  <c:v>51.749000000000002</c:v>
                </c:pt>
                <c:pt idx="11">
                  <c:v>52.050999999999995</c:v>
                </c:pt>
                <c:pt idx="12">
                  <c:v>9.7720000000000002</c:v>
                </c:pt>
                <c:pt idx="13">
                  <c:v>15.879</c:v>
                </c:pt>
                <c:pt idx="14">
                  <c:v>16.221</c:v>
                </c:pt>
                <c:pt idx="15">
                  <c:v>19.14</c:v>
                </c:pt>
                <c:pt idx="16">
                  <c:v>21.614999999999998</c:v>
                </c:pt>
                <c:pt idx="17">
                  <c:v>20.791999999999998</c:v>
                </c:pt>
                <c:pt idx="18">
                  <c:v>20.285000000000004</c:v>
                </c:pt>
                <c:pt idx="19">
                  <c:v>26.334000000000003</c:v>
                </c:pt>
                <c:pt idx="20">
                  <c:v>22.1</c:v>
                </c:pt>
                <c:pt idx="21">
                  <c:v>23.244</c:v>
                </c:pt>
                <c:pt idx="22">
                  <c:v>30.305</c:v>
                </c:pt>
                <c:pt idx="23">
                  <c:v>37.660000000000004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7F-46B9-A68B-51B6E141937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7F-46B9-A68B-51B6E141937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7F-46B9-A68B-51B6E1419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64.356999999999999</c:v>
                </c:pt>
                <c:pt idx="1">
                  <c:v>80.425000000000011</c:v>
                </c:pt>
                <c:pt idx="2">
                  <c:v>143.25800000000001</c:v>
                </c:pt>
                <c:pt idx="3">
                  <c:v>181.25299999999999</c:v>
                </c:pt>
                <c:pt idx="4">
                  <c:v>205.708</c:v>
                </c:pt>
                <c:pt idx="5">
                  <c:v>221.94800000000001</c:v>
                </c:pt>
                <c:pt idx="6">
                  <c:v>85.472999999999999</c:v>
                </c:pt>
                <c:pt idx="7">
                  <c:v>46.452000000000005</c:v>
                </c:pt>
                <c:pt idx="8">
                  <c:v>22.530999999999999</c:v>
                </c:pt>
                <c:pt idx="9">
                  <c:v>30.826999999999995</c:v>
                </c:pt>
                <c:pt idx="10">
                  <c:v>103.88199999999999</c:v>
                </c:pt>
                <c:pt idx="11">
                  <c:v>129.92499999999998</c:v>
                </c:pt>
                <c:pt idx="12">
                  <c:v>63.516000000000005</c:v>
                </c:pt>
                <c:pt idx="13">
                  <c:v>34.175000000000004</c:v>
                </c:pt>
                <c:pt idx="14">
                  <c:v>45.848000000000006</c:v>
                </c:pt>
                <c:pt idx="15">
                  <c:v>21.6</c:v>
                </c:pt>
                <c:pt idx="16">
                  <c:v>31.302</c:v>
                </c:pt>
                <c:pt idx="17">
                  <c:v>31.222000000000001</c:v>
                </c:pt>
                <c:pt idx="18">
                  <c:v>113.41999999999999</c:v>
                </c:pt>
                <c:pt idx="19">
                  <c:v>125.32299999999999</c:v>
                </c:pt>
                <c:pt idx="20">
                  <c:v>22.115000000000002</c:v>
                </c:pt>
                <c:pt idx="21">
                  <c:v>43.257000000000005</c:v>
                </c:pt>
                <c:pt idx="22">
                  <c:v>30.282000000000004</c:v>
                </c:pt>
                <c:pt idx="23">
                  <c:v>37.660000000000004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7F-46B9-A68B-51B6E1419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124.8</c:v>
                </c:pt>
                <c:pt idx="1">
                  <c:v>114.54</c:v>
                </c:pt>
                <c:pt idx="2">
                  <c:v>110.3</c:v>
                </c:pt>
                <c:pt idx="3">
                  <c:v>108.26</c:v>
                </c:pt>
                <c:pt idx="4">
                  <c:v>109.44</c:v>
                </c:pt>
                <c:pt idx="5">
                  <c:v>109.41</c:v>
                </c:pt>
                <c:pt idx="6">
                  <c:v>121.77</c:v>
                </c:pt>
                <c:pt idx="7">
                  <c:v>100</c:v>
                </c:pt>
                <c:pt idx="8">
                  <c:v>86</c:v>
                </c:pt>
                <c:pt idx="9">
                  <c:v>82.5</c:v>
                </c:pt>
                <c:pt idx="10">
                  <c:v>108.66</c:v>
                </c:pt>
                <c:pt idx="11">
                  <c:v>107.27</c:v>
                </c:pt>
                <c:pt idx="12">
                  <c:v>90</c:v>
                </c:pt>
                <c:pt idx="13">
                  <c:v>86</c:v>
                </c:pt>
                <c:pt idx="14">
                  <c:v>83.27</c:v>
                </c:pt>
                <c:pt idx="15">
                  <c:v>97.4</c:v>
                </c:pt>
                <c:pt idx="16">
                  <c:v>86</c:v>
                </c:pt>
                <c:pt idx="17">
                  <c:v>115.24</c:v>
                </c:pt>
                <c:pt idx="18">
                  <c:v>132.5</c:v>
                </c:pt>
                <c:pt idx="19">
                  <c:v>163</c:v>
                </c:pt>
                <c:pt idx="20">
                  <c:v>179</c:v>
                </c:pt>
                <c:pt idx="21">
                  <c:v>151.04</c:v>
                </c:pt>
                <c:pt idx="22">
                  <c:v>126.33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7F-46B9-A68B-51B6E1419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64.343000000000004</v>
      </c>
      <c r="C4" s="18">
        <v>80.445999999999998</v>
      </c>
      <c r="D4" s="18">
        <v>143.30100000000002</v>
      </c>
      <c r="E4" s="18">
        <v>181.28199999999998</v>
      </c>
      <c r="F4" s="18">
        <v>205.70399999999998</v>
      </c>
      <c r="G4" s="18">
        <v>221.941</v>
      </c>
      <c r="H4" s="18">
        <v>85.496000000000009</v>
      </c>
      <c r="I4" s="18">
        <v>46.422999999999995</v>
      </c>
      <c r="J4" s="18">
        <v>22.531000000000002</v>
      </c>
      <c r="K4" s="18">
        <v>30.826999999999998</v>
      </c>
      <c r="L4" s="18">
        <v>103.83600000000001</v>
      </c>
      <c r="M4" s="18">
        <v>129.97099999999998</v>
      </c>
      <c r="N4" s="18">
        <v>63.512000000000008</v>
      </c>
      <c r="O4" s="18">
        <v>34.196999999999996</v>
      </c>
      <c r="P4" s="18">
        <v>45.888000000000005</v>
      </c>
      <c r="Q4" s="18">
        <v>21.622</v>
      </c>
      <c r="R4" s="18">
        <v>31.314999999999998</v>
      </c>
      <c r="S4" s="18">
        <v>31.221999999999998</v>
      </c>
      <c r="T4" s="18">
        <v>113.386</v>
      </c>
      <c r="U4" s="18">
        <v>125.33400000000002</v>
      </c>
      <c r="V4" s="18">
        <v>22.1</v>
      </c>
      <c r="W4" s="18">
        <v>43.295999999999999</v>
      </c>
      <c r="X4" s="18">
        <v>30.305</v>
      </c>
      <c r="Y4" s="18">
        <v>37.660000000000004</v>
      </c>
      <c r="Z4" s="19"/>
      <c r="AA4" s="20">
        <f>SUM(B4:Z4)</f>
        <v>1915.9379999999999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124.8</v>
      </c>
      <c r="C7" s="28">
        <v>114.54</v>
      </c>
      <c r="D7" s="28">
        <v>110.3</v>
      </c>
      <c r="E7" s="28">
        <v>108.26</v>
      </c>
      <c r="F7" s="28">
        <v>109.44</v>
      </c>
      <c r="G7" s="28">
        <v>109.41</v>
      </c>
      <c r="H7" s="28">
        <v>121.77</v>
      </c>
      <c r="I7" s="28">
        <v>100</v>
      </c>
      <c r="J7" s="28">
        <v>86</v>
      </c>
      <c r="K7" s="28">
        <v>82.5</v>
      </c>
      <c r="L7" s="28">
        <v>108.66</v>
      </c>
      <c r="M7" s="28">
        <v>107.27</v>
      </c>
      <c r="N7" s="28">
        <v>90</v>
      </c>
      <c r="O7" s="28">
        <v>86</v>
      </c>
      <c r="P7" s="28">
        <v>83.27</v>
      </c>
      <c r="Q7" s="28">
        <v>97.4</v>
      </c>
      <c r="R7" s="28">
        <v>86</v>
      </c>
      <c r="S7" s="28">
        <v>115.24</v>
      </c>
      <c r="T7" s="28">
        <v>132.5</v>
      </c>
      <c r="U7" s="28">
        <v>163</v>
      </c>
      <c r="V7" s="28">
        <v>179</v>
      </c>
      <c r="W7" s="28">
        <v>151.04</v>
      </c>
      <c r="X7" s="28">
        <v>126.33</v>
      </c>
      <c r="Y7" s="28">
        <v>108</v>
      </c>
      <c r="Z7" s="29"/>
      <c r="AA7" s="30">
        <f>IF(SUM(B7:Z7)&lt;&gt;0,AVERAGEIF(B7:Z7,"&lt;&gt;"""),"")</f>
        <v>112.53041666666667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11.491000000000001</v>
      </c>
      <c r="C12" s="52">
        <v>23.327999999999999</v>
      </c>
      <c r="D12" s="52">
        <v>8.9749999999999996</v>
      </c>
      <c r="E12" s="52"/>
      <c r="F12" s="52"/>
      <c r="G12" s="52"/>
      <c r="H12" s="52"/>
      <c r="I12" s="52"/>
      <c r="J12" s="52"/>
      <c r="K12" s="52"/>
      <c r="L12" s="52"/>
      <c r="M12" s="52">
        <v>26.35</v>
      </c>
      <c r="N12" s="52"/>
      <c r="O12" s="52"/>
      <c r="P12" s="52"/>
      <c r="Q12" s="52"/>
      <c r="R12" s="52"/>
      <c r="S12" s="52"/>
      <c r="T12" s="52">
        <v>65.057999999999993</v>
      </c>
      <c r="U12" s="52">
        <v>71</v>
      </c>
      <c r="V12" s="52"/>
      <c r="W12" s="52">
        <v>20</v>
      </c>
      <c r="X12" s="52"/>
      <c r="Y12" s="52"/>
      <c r="Z12" s="53"/>
      <c r="AA12" s="54">
        <f t="shared" si="0"/>
        <v>226.202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52.852000000000004</v>
      </c>
      <c r="C14" s="57">
        <v>56.924999999999997</v>
      </c>
      <c r="D14" s="57">
        <v>59.326000000000008</v>
      </c>
      <c r="E14" s="57">
        <v>56.281999999999996</v>
      </c>
      <c r="F14" s="57">
        <v>52.704000000000001</v>
      </c>
      <c r="G14" s="57">
        <v>48.940999999999995</v>
      </c>
      <c r="H14" s="57">
        <v>45.042999999999999</v>
      </c>
      <c r="I14" s="57">
        <v>46.133999999999993</v>
      </c>
      <c r="J14" s="57">
        <v>22.531000000000002</v>
      </c>
      <c r="K14" s="57">
        <v>30.826999999999998</v>
      </c>
      <c r="L14" s="57">
        <v>51.749000000000002</v>
      </c>
      <c r="M14" s="57">
        <v>52.050999999999995</v>
      </c>
      <c r="N14" s="57">
        <v>9.7720000000000002</v>
      </c>
      <c r="O14" s="57">
        <v>15.879</v>
      </c>
      <c r="P14" s="57">
        <v>16.221</v>
      </c>
      <c r="Q14" s="57">
        <v>19.14</v>
      </c>
      <c r="R14" s="57">
        <v>21.614999999999998</v>
      </c>
      <c r="S14" s="57">
        <v>20.791999999999998</v>
      </c>
      <c r="T14" s="57">
        <v>20.285000000000004</v>
      </c>
      <c r="U14" s="57">
        <v>26.334000000000003</v>
      </c>
      <c r="V14" s="57">
        <v>22.1</v>
      </c>
      <c r="W14" s="57">
        <v>23.244</v>
      </c>
      <c r="X14" s="57">
        <v>30.305</v>
      </c>
      <c r="Y14" s="57">
        <v>37.660000000000004</v>
      </c>
      <c r="Z14" s="58"/>
      <c r="AA14" s="59">
        <f t="shared" si="0"/>
        <v>838.71199999999999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64.343000000000004</v>
      </c>
      <c r="C16" s="62">
        <f t="shared" ref="C16:Z16" si="1">IF(LEN(C$2)&gt;0,SUM(C10:C15),"")</f>
        <v>80.253</v>
      </c>
      <c r="D16" s="62">
        <f t="shared" si="1"/>
        <v>68.301000000000002</v>
      </c>
      <c r="E16" s="62">
        <f t="shared" si="1"/>
        <v>56.281999999999996</v>
      </c>
      <c r="F16" s="62">
        <f t="shared" si="1"/>
        <v>52.704000000000001</v>
      </c>
      <c r="G16" s="62">
        <f t="shared" si="1"/>
        <v>48.940999999999995</v>
      </c>
      <c r="H16" s="62">
        <f t="shared" si="1"/>
        <v>45.042999999999999</v>
      </c>
      <c r="I16" s="62">
        <f t="shared" si="1"/>
        <v>46.133999999999993</v>
      </c>
      <c r="J16" s="62">
        <f t="shared" si="1"/>
        <v>22.531000000000002</v>
      </c>
      <c r="K16" s="62">
        <f t="shared" si="1"/>
        <v>30.826999999999998</v>
      </c>
      <c r="L16" s="62">
        <f t="shared" si="1"/>
        <v>51.749000000000002</v>
      </c>
      <c r="M16" s="62">
        <f t="shared" si="1"/>
        <v>78.400999999999996</v>
      </c>
      <c r="N16" s="62">
        <f t="shared" si="1"/>
        <v>9.7720000000000002</v>
      </c>
      <c r="O16" s="62">
        <f t="shared" si="1"/>
        <v>15.879</v>
      </c>
      <c r="P16" s="62">
        <f t="shared" si="1"/>
        <v>16.221</v>
      </c>
      <c r="Q16" s="62">
        <f t="shared" si="1"/>
        <v>19.14</v>
      </c>
      <c r="R16" s="62">
        <f t="shared" si="1"/>
        <v>21.614999999999998</v>
      </c>
      <c r="S16" s="62">
        <f t="shared" si="1"/>
        <v>20.791999999999998</v>
      </c>
      <c r="T16" s="62">
        <f t="shared" si="1"/>
        <v>85.342999999999989</v>
      </c>
      <c r="U16" s="62">
        <f t="shared" si="1"/>
        <v>97.334000000000003</v>
      </c>
      <c r="V16" s="62">
        <f t="shared" si="1"/>
        <v>22.1</v>
      </c>
      <c r="W16" s="62">
        <f t="shared" si="1"/>
        <v>43.244</v>
      </c>
      <c r="X16" s="62">
        <f t="shared" si="1"/>
        <v>30.305</v>
      </c>
      <c r="Y16" s="62">
        <f t="shared" si="1"/>
        <v>37.660000000000004</v>
      </c>
      <c r="Z16" s="63" t="str">
        <f t="shared" si="1"/>
        <v/>
      </c>
      <c r="AA16" s="64">
        <f>SUM(AA10:AA15)</f>
        <v>1064.914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>
        <v>75</v>
      </c>
      <c r="E19" s="72">
        <v>125</v>
      </c>
      <c r="F19" s="72">
        <v>153</v>
      </c>
      <c r="G19" s="72">
        <v>173</v>
      </c>
      <c r="H19" s="72">
        <v>40.453000000000003</v>
      </c>
      <c r="I19" s="72"/>
      <c r="J19" s="72"/>
      <c r="K19" s="72"/>
      <c r="L19" s="72">
        <v>48</v>
      </c>
      <c r="M19" s="72">
        <v>28</v>
      </c>
      <c r="N19" s="72"/>
      <c r="O19" s="72"/>
      <c r="P19" s="72"/>
      <c r="Q19" s="72"/>
      <c r="R19" s="72"/>
      <c r="S19" s="72">
        <v>10.43</v>
      </c>
      <c r="T19" s="72">
        <v>28</v>
      </c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708.88299999999992</v>
      </c>
    </row>
    <row r="20" spans="1:27" ht="24.9" customHeight="1" x14ac:dyDescent="0.25">
      <c r="A20" s="75" t="s">
        <v>15</v>
      </c>
      <c r="B20" s="76"/>
      <c r="C20" s="77">
        <v>0.193</v>
      </c>
      <c r="D20" s="77"/>
      <c r="E20" s="77"/>
      <c r="F20" s="77"/>
      <c r="G20" s="77"/>
      <c r="H20" s="77"/>
      <c r="I20" s="77">
        <v>2.9000000000000001E-2</v>
      </c>
      <c r="J20" s="77"/>
      <c r="K20" s="77"/>
      <c r="L20" s="77"/>
      <c r="M20" s="77">
        <v>4.74</v>
      </c>
      <c r="N20" s="77">
        <v>36.15</v>
      </c>
      <c r="O20" s="77">
        <v>2.927</v>
      </c>
      <c r="P20" s="77">
        <v>5.5539999999999994</v>
      </c>
      <c r="Q20" s="77"/>
      <c r="R20" s="77"/>
      <c r="S20" s="77"/>
      <c r="T20" s="77">
        <v>4.2999999999999997E-2</v>
      </c>
      <c r="U20" s="77"/>
      <c r="V20" s="77"/>
      <c r="W20" s="77">
        <v>5.2000000000000005E-2</v>
      </c>
      <c r="X20" s="77"/>
      <c r="Y20" s="77"/>
      <c r="Z20" s="78"/>
      <c r="AA20" s="79">
        <f t="shared" si="2"/>
        <v>49.688000000000002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0.26</v>
      </c>
      <c r="J21" s="81"/>
      <c r="K21" s="81"/>
      <c r="L21" s="81">
        <v>4.0869999999999997</v>
      </c>
      <c r="M21" s="81">
        <v>18.829999999999998</v>
      </c>
      <c r="N21" s="81">
        <v>17.590000000000003</v>
      </c>
      <c r="O21" s="81">
        <v>15.391</v>
      </c>
      <c r="P21" s="81">
        <v>14.813000000000001</v>
      </c>
      <c r="Q21" s="81">
        <v>2.4820000000000002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73.453000000000003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0.193</v>
      </c>
      <c r="D25" s="88">
        <f t="shared" si="3"/>
        <v>75</v>
      </c>
      <c r="E25" s="88">
        <f t="shared" si="3"/>
        <v>125</v>
      </c>
      <c r="F25" s="88">
        <f t="shared" si="3"/>
        <v>153</v>
      </c>
      <c r="G25" s="88">
        <f t="shared" si="3"/>
        <v>173</v>
      </c>
      <c r="H25" s="88">
        <f t="shared" si="3"/>
        <v>40.453000000000003</v>
      </c>
      <c r="I25" s="88">
        <f t="shared" si="3"/>
        <v>0.28900000000000003</v>
      </c>
      <c r="J25" s="88">
        <f t="shared" si="3"/>
        <v>0</v>
      </c>
      <c r="K25" s="88">
        <f t="shared" si="3"/>
        <v>0</v>
      </c>
      <c r="L25" s="88">
        <f t="shared" si="3"/>
        <v>52.087000000000003</v>
      </c>
      <c r="M25" s="88">
        <f t="shared" si="3"/>
        <v>51.57</v>
      </c>
      <c r="N25" s="88">
        <f t="shared" si="3"/>
        <v>53.74</v>
      </c>
      <c r="O25" s="88">
        <f t="shared" si="3"/>
        <v>18.318000000000001</v>
      </c>
      <c r="P25" s="88">
        <f t="shared" si="3"/>
        <v>20.367000000000001</v>
      </c>
      <c r="Q25" s="88">
        <f t="shared" si="3"/>
        <v>2.4820000000000002</v>
      </c>
      <c r="R25" s="88">
        <f t="shared" si="3"/>
        <v>0</v>
      </c>
      <c r="S25" s="88">
        <f t="shared" si="3"/>
        <v>10.43</v>
      </c>
      <c r="T25" s="88">
        <f t="shared" si="3"/>
        <v>28.042999999999999</v>
      </c>
      <c r="U25" s="88">
        <f t="shared" si="3"/>
        <v>28</v>
      </c>
      <c r="V25" s="88">
        <f t="shared" si="3"/>
        <v>0</v>
      </c>
      <c r="W25" s="88">
        <f t="shared" si="3"/>
        <v>5.2000000000000005E-2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832.02399999999989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64.343000000000004</v>
      </c>
      <c r="C29" s="77">
        <v>80.445999999999998</v>
      </c>
      <c r="D29" s="77">
        <v>143.30099999999999</v>
      </c>
      <c r="E29" s="77">
        <v>181.28200000000001</v>
      </c>
      <c r="F29" s="77">
        <v>205.70400000000001</v>
      </c>
      <c r="G29" s="77">
        <v>221.941</v>
      </c>
      <c r="H29" s="77">
        <v>85.495999999999995</v>
      </c>
      <c r="I29" s="77">
        <v>46.423000000000002</v>
      </c>
      <c r="J29" s="77">
        <v>22.530999999999999</v>
      </c>
      <c r="K29" s="77">
        <v>30.827000000000002</v>
      </c>
      <c r="L29" s="77">
        <v>103.836</v>
      </c>
      <c r="M29" s="77">
        <v>129.971</v>
      </c>
      <c r="N29" s="77">
        <v>63.512</v>
      </c>
      <c r="O29" s="77">
        <v>34.197000000000003</v>
      </c>
      <c r="P29" s="77">
        <v>36.588000000000001</v>
      </c>
      <c r="Q29" s="77">
        <v>21.622</v>
      </c>
      <c r="R29" s="77">
        <v>21.614999999999998</v>
      </c>
      <c r="S29" s="77">
        <v>31.222000000000001</v>
      </c>
      <c r="T29" s="77">
        <v>113.386</v>
      </c>
      <c r="U29" s="77">
        <v>125.334</v>
      </c>
      <c r="V29" s="77">
        <v>22.1</v>
      </c>
      <c r="W29" s="77">
        <v>43.295999999999999</v>
      </c>
      <c r="X29" s="77">
        <v>30.305</v>
      </c>
      <c r="Y29" s="77">
        <v>37.659999999999997</v>
      </c>
      <c r="Z29" s="78"/>
      <c r="AA29" s="79">
        <f>SUM(B29:Z29)</f>
        <v>1896.9380000000001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64.343000000000004</v>
      </c>
      <c r="C31" s="62">
        <f t="shared" ref="C31:Z31" si="4">IF(LEN(C$2)&gt;0,SUM(C28:C30),"")</f>
        <v>80.445999999999998</v>
      </c>
      <c r="D31" s="62">
        <f t="shared" si="4"/>
        <v>143.30099999999999</v>
      </c>
      <c r="E31" s="62">
        <f t="shared" si="4"/>
        <v>181.28200000000001</v>
      </c>
      <c r="F31" s="62">
        <f t="shared" si="4"/>
        <v>205.70400000000001</v>
      </c>
      <c r="G31" s="62">
        <f t="shared" si="4"/>
        <v>221.941</v>
      </c>
      <c r="H31" s="62">
        <f t="shared" si="4"/>
        <v>85.495999999999995</v>
      </c>
      <c r="I31" s="62">
        <f t="shared" si="4"/>
        <v>46.423000000000002</v>
      </c>
      <c r="J31" s="62">
        <f t="shared" si="4"/>
        <v>22.530999999999999</v>
      </c>
      <c r="K31" s="62">
        <f t="shared" si="4"/>
        <v>30.827000000000002</v>
      </c>
      <c r="L31" s="62">
        <f t="shared" si="4"/>
        <v>103.836</v>
      </c>
      <c r="M31" s="62">
        <f t="shared" si="4"/>
        <v>129.971</v>
      </c>
      <c r="N31" s="62">
        <f t="shared" si="4"/>
        <v>63.512</v>
      </c>
      <c r="O31" s="62">
        <f t="shared" si="4"/>
        <v>34.197000000000003</v>
      </c>
      <c r="P31" s="62">
        <f t="shared" si="4"/>
        <v>36.588000000000001</v>
      </c>
      <c r="Q31" s="62">
        <f t="shared" si="4"/>
        <v>21.622</v>
      </c>
      <c r="R31" s="62">
        <f t="shared" si="4"/>
        <v>21.614999999999998</v>
      </c>
      <c r="S31" s="62">
        <f t="shared" si="4"/>
        <v>31.222000000000001</v>
      </c>
      <c r="T31" s="62">
        <f t="shared" si="4"/>
        <v>113.386</v>
      </c>
      <c r="U31" s="62">
        <f t="shared" si="4"/>
        <v>125.334</v>
      </c>
      <c r="V31" s="62">
        <f t="shared" si="4"/>
        <v>22.1</v>
      </c>
      <c r="W31" s="62">
        <f t="shared" si="4"/>
        <v>43.295999999999999</v>
      </c>
      <c r="X31" s="62">
        <f t="shared" si="4"/>
        <v>30.305</v>
      </c>
      <c r="Y31" s="62">
        <f t="shared" si="4"/>
        <v>37.659999999999997</v>
      </c>
      <c r="Z31" s="63" t="str">
        <f t="shared" si="4"/>
        <v/>
      </c>
      <c r="AA31" s="64">
        <f>SUM(AA28:AA30)</f>
        <v>1896.9380000000001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9.3000000000000007</v>
      </c>
      <c r="Q38" s="99"/>
      <c r="R38" s="99">
        <v>9.6999999999999993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9.3000000000000007</v>
      </c>
      <c r="Q39" s="88">
        <f t="shared" si="6"/>
        <v>0</v>
      </c>
      <c r="R39" s="88">
        <f t="shared" si="6"/>
        <v>9.6999999999999993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9.3000000000000007</v>
      </c>
      <c r="Q46" s="99"/>
      <c r="R46" s="99">
        <v>9.6999999999999993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9.3000000000000007</v>
      </c>
      <c r="Q48" s="88">
        <f t="shared" si="8"/>
        <v>0</v>
      </c>
      <c r="R48" s="88">
        <f t="shared" si="8"/>
        <v>9.6999999999999993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64.343000000000004</v>
      </c>
      <c r="C51" s="88">
        <f t="shared" si="10"/>
        <v>80.445999999999998</v>
      </c>
      <c r="D51" s="88">
        <f t="shared" si="10"/>
        <v>143.30099999999999</v>
      </c>
      <c r="E51" s="88">
        <f t="shared" si="10"/>
        <v>181.28199999999998</v>
      </c>
      <c r="F51" s="88">
        <f t="shared" si="10"/>
        <v>205.70400000000001</v>
      </c>
      <c r="G51" s="88">
        <f t="shared" si="10"/>
        <v>221.941</v>
      </c>
      <c r="H51" s="88">
        <f t="shared" si="10"/>
        <v>85.496000000000009</v>
      </c>
      <c r="I51" s="88">
        <f t="shared" si="10"/>
        <v>46.422999999999995</v>
      </c>
      <c r="J51" s="88">
        <f t="shared" si="10"/>
        <v>22.531000000000002</v>
      </c>
      <c r="K51" s="88">
        <f t="shared" si="10"/>
        <v>30.826999999999998</v>
      </c>
      <c r="L51" s="88">
        <f t="shared" si="10"/>
        <v>103.83600000000001</v>
      </c>
      <c r="M51" s="88">
        <f t="shared" si="10"/>
        <v>129.971</v>
      </c>
      <c r="N51" s="88">
        <f t="shared" si="10"/>
        <v>63.512</v>
      </c>
      <c r="O51" s="88">
        <f t="shared" si="10"/>
        <v>34.197000000000003</v>
      </c>
      <c r="P51" s="88">
        <f t="shared" si="10"/>
        <v>45.888000000000005</v>
      </c>
      <c r="Q51" s="88">
        <f t="shared" si="10"/>
        <v>21.622</v>
      </c>
      <c r="R51" s="88">
        <f t="shared" si="10"/>
        <v>31.314999999999998</v>
      </c>
      <c r="S51" s="88">
        <f t="shared" si="10"/>
        <v>31.221999999999998</v>
      </c>
      <c r="T51" s="88">
        <f t="shared" si="10"/>
        <v>113.386</v>
      </c>
      <c r="U51" s="88">
        <f t="shared" si="10"/>
        <v>125.334</v>
      </c>
      <c r="V51" s="88">
        <f t="shared" si="10"/>
        <v>22.1</v>
      </c>
      <c r="W51" s="88">
        <f t="shared" si="10"/>
        <v>43.295999999999999</v>
      </c>
      <c r="X51" s="88">
        <f t="shared" si="10"/>
        <v>30.305</v>
      </c>
      <c r="Y51" s="88">
        <f t="shared" si="10"/>
        <v>37.660000000000004</v>
      </c>
      <c r="Z51" s="89" t="str">
        <f t="shared" si="10"/>
        <v/>
      </c>
      <c r="AA51" s="104">
        <f>SUM(B51:Z51)</f>
        <v>1915.9380000000001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64.356999999999999</v>
      </c>
      <c r="C4" s="18">
        <v>80.425000000000011</v>
      </c>
      <c r="D4" s="18">
        <v>143.25800000000001</v>
      </c>
      <c r="E4" s="18">
        <v>181.25299999999999</v>
      </c>
      <c r="F4" s="18">
        <v>205.708</v>
      </c>
      <c r="G4" s="18">
        <v>221.94800000000001</v>
      </c>
      <c r="H4" s="18">
        <v>85.472999999999999</v>
      </c>
      <c r="I4" s="18">
        <v>46.452000000000005</v>
      </c>
      <c r="J4" s="18">
        <v>22.530999999999999</v>
      </c>
      <c r="K4" s="18">
        <v>30.826999999999995</v>
      </c>
      <c r="L4" s="18">
        <v>103.88199999999999</v>
      </c>
      <c r="M4" s="18">
        <v>129.92499999999998</v>
      </c>
      <c r="N4" s="18">
        <v>63.516000000000005</v>
      </c>
      <c r="O4" s="18">
        <v>34.175000000000004</v>
      </c>
      <c r="P4" s="18">
        <v>45.848000000000006</v>
      </c>
      <c r="Q4" s="18">
        <v>21.6</v>
      </c>
      <c r="R4" s="18">
        <v>31.302</v>
      </c>
      <c r="S4" s="18">
        <v>31.222000000000001</v>
      </c>
      <c r="T4" s="18">
        <v>113.41999999999999</v>
      </c>
      <c r="U4" s="18">
        <v>125.32299999999999</v>
      </c>
      <c r="V4" s="18">
        <v>22.115000000000002</v>
      </c>
      <c r="W4" s="18">
        <v>43.257000000000005</v>
      </c>
      <c r="X4" s="18">
        <v>30.282000000000004</v>
      </c>
      <c r="Y4" s="18">
        <v>37.660000000000004</v>
      </c>
      <c r="Z4" s="19"/>
      <c r="AA4" s="20">
        <f>SUM(B4:Z4)</f>
        <v>1915.759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124.8</v>
      </c>
      <c r="C7" s="28">
        <v>114.54</v>
      </c>
      <c r="D7" s="28">
        <v>110.3</v>
      </c>
      <c r="E7" s="28">
        <v>108.26</v>
      </c>
      <c r="F7" s="28">
        <v>109.44</v>
      </c>
      <c r="G7" s="28">
        <v>109.41</v>
      </c>
      <c r="H7" s="28">
        <v>121.77</v>
      </c>
      <c r="I7" s="28">
        <v>100</v>
      </c>
      <c r="J7" s="28">
        <v>86</v>
      </c>
      <c r="K7" s="28">
        <v>82.5</v>
      </c>
      <c r="L7" s="28">
        <v>108.66</v>
      </c>
      <c r="M7" s="28">
        <v>107.27</v>
      </c>
      <c r="N7" s="28">
        <v>90</v>
      </c>
      <c r="O7" s="28">
        <v>86</v>
      </c>
      <c r="P7" s="28">
        <v>83.27</v>
      </c>
      <c r="Q7" s="28">
        <v>97.4</v>
      </c>
      <c r="R7" s="28">
        <v>86</v>
      </c>
      <c r="S7" s="28">
        <v>115.24</v>
      </c>
      <c r="T7" s="28">
        <v>132.5</v>
      </c>
      <c r="U7" s="28">
        <v>163</v>
      </c>
      <c r="V7" s="28">
        <v>179</v>
      </c>
      <c r="W7" s="28">
        <v>151.04</v>
      </c>
      <c r="X7" s="28">
        <v>126.33</v>
      </c>
      <c r="Y7" s="28">
        <v>108</v>
      </c>
      <c r="Z7" s="29"/>
      <c r="AA7" s="30">
        <f>IF(SUM(B7:Z7)&lt;&gt;0,AVERAGEIF(B7:Z7,"&lt;&gt;"""),"")</f>
        <v>112.53041666666667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0.88100000000000001</v>
      </c>
      <c r="K14" s="57">
        <v>2.988</v>
      </c>
      <c r="L14" s="57"/>
      <c r="M14" s="57"/>
      <c r="N14" s="57"/>
      <c r="O14" s="57">
        <v>0.97700000000000009</v>
      </c>
      <c r="P14" s="57">
        <v>16.942999999999998</v>
      </c>
      <c r="Q14" s="57"/>
      <c r="R14" s="57">
        <v>0.496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22.284999999999997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0.88100000000000001</v>
      </c>
      <c r="K16" s="62">
        <f t="shared" si="1"/>
        <v>2.988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0.97700000000000009</v>
      </c>
      <c r="P16" s="62">
        <f t="shared" si="1"/>
        <v>16.942999999999998</v>
      </c>
      <c r="Q16" s="62">
        <f t="shared" si="1"/>
        <v>0</v>
      </c>
      <c r="R16" s="62">
        <f t="shared" si="1"/>
        <v>0.496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22.284999999999997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20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4.9" customHeight="1" x14ac:dyDescent="0.25">
      <c r="A20" s="75" t="s">
        <v>15</v>
      </c>
      <c r="B20" s="76">
        <v>9.1319999999999997</v>
      </c>
      <c r="C20" s="77">
        <v>5.3669999999999991</v>
      </c>
      <c r="D20" s="77">
        <v>4.9390000000000001</v>
      </c>
      <c r="E20" s="77">
        <v>6.4540000000000006</v>
      </c>
      <c r="F20" s="77">
        <v>12.579000000000001</v>
      </c>
      <c r="G20" s="77">
        <v>12.745000000000001</v>
      </c>
      <c r="H20" s="77">
        <v>8.9080000000000013</v>
      </c>
      <c r="I20" s="77">
        <v>2.734</v>
      </c>
      <c r="J20" s="77">
        <v>2.8130000000000002</v>
      </c>
      <c r="K20" s="77">
        <v>2.79</v>
      </c>
      <c r="L20" s="77">
        <v>32.730000000000004</v>
      </c>
      <c r="M20" s="77">
        <v>5.1739999999999995</v>
      </c>
      <c r="N20" s="77">
        <v>0.35799999999999998</v>
      </c>
      <c r="O20" s="77">
        <v>0.36499999999999999</v>
      </c>
      <c r="P20" s="77">
        <v>0.35799999999999998</v>
      </c>
      <c r="Q20" s="77">
        <v>2.1589999999999998</v>
      </c>
      <c r="R20" s="77">
        <v>2.8449999999999998</v>
      </c>
      <c r="S20" s="77">
        <v>2.2029999999999998</v>
      </c>
      <c r="T20" s="77">
        <v>2.1880000000000002</v>
      </c>
      <c r="U20" s="77">
        <v>0.32400000000000001</v>
      </c>
      <c r="V20" s="77">
        <v>0.43099999999999999</v>
      </c>
      <c r="W20" s="77">
        <v>0.30399999999999999</v>
      </c>
      <c r="X20" s="77">
        <v>1.2729999999999999</v>
      </c>
      <c r="Y20" s="77">
        <v>0.56400000000000006</v>
      </c>
      <c r="Z20" s="78"/>
      <c r="AA20" s="79">
        <f t="shared" si="2"/>
        <v>119.73700000000002</v>
      </c>
    </row>
    <row r="21" spans="1:27" ht="24.9" customHeight="1" x14ac:dyDescent="0.25">
      <c r="A21" s="75" t="s">
        <v>16</v>
      </c>
      <c r="B21" s="80">
        <v>41.424999999999997</v>
      </c>
      <c r="C21" s="81">
        <v>33.857999999999997</v>
      </c>
      <c r="D21" s="81">
        <v>33.919000000000004</v>
      </c>
      <c r="E21" s="81">
        <v>34.999000000000002</v>
      </c>
      <c r="F21" s="81">
        <v>44.728999999999999</v>
      </c>
      <c r="G21" s="81">
        <v>52.103000000000002</v>
      </c>
      <c r="H21" s="81">
        <v>48.564999999999998</v>
      </c>
      <c r="I21" s="81">
        <v>17.118000000000002</v>
      </c>
      <c r="J21" s="81">
        <v>18.837</v>
      </c>
      <c r="K21" s="81">
        <v>25.048999999999999</v>
      </c>
      <c r="L21" s="81">
        <v>36.951999999999998</v>
      </c>
      <c r="M21" s="81">
        <v>16.750999999999998</v>
      </c>
      <c r="N21" s="81">
        <v>8.9580000000000002</v>
      </c>
      <c r="O21" s="81">
        <v>8.8329999999999984</v>
      </c>
      <c r="P21" s="81">
        <v>8.5470000000000006</v>
      </c>
      <c r="Q21" s="81">
        <v>11.741000000000001</v>
      </c>
      <c r="R21" s="81">
        <v>27.960999999999999</v>
      </c>
      <c r="S21" s="81">
        <v>29.018999999999998</v>
      </c>
      <c r="T21" s="81">
        <v>18.131999999999998</v>
      </c>
      <c r="U21" s="81">
        <v>15.399000000000001</v>
      </c>
      <c r="V21" s="81">
        <v>17.584</v>
      </c>
      <c r="W21" s="81">
        <v>14.753</v>
      </c>
      <c r="X21" s="81">
        <v>22.109000000000002</v>
      </c>
      <c r="Y21" s="81">
        <v>37.095999999999997</v>
      </c>
      <c r="Z21" s="78"/>
      <c r="AA21" s="79">
        <f t="shared" si="2"/>
        <v>624.43700000000001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50.556999999999995</v>
      </c>
      <c r="C25" s="88">
        <f t="shared" si="3"/>
        <v>39.224999999999994</v>
      </c>
      <c r="D25" s="88">
        <f t="shared" si="3"/>
        <v>38.858000000000004</v>
      </c>
      <c r="E25" s="88">
        <f t="shared" si="3"/>
        <v>41.453000000000003</v>
      </c>
      <c r="F25" s="88">
        <f t="shared" si="3"/>
        <v>57.308</v>
      </c>
      <c r="G25" s="88">
        <f t="shared" si="3"/>
        <v>64.847999999999999</v>
      </c>
      <c r="H25" s="88">
        <f t="shared" si="3"/>
        <v>57.472999999999999</v>
      </c>
      <c r="I25" s="88">
        <f t="shared" si="3"/>
        <v>19.852000000000004</v>
      </c>
      <c r="J25" s="88">
        <f t="shared" si="3"/>
        <v>21.65</v>
      </c>
      <c r="K25" s="88">
        <f t="shared" si="3"/>
        <v>27.838999999999999</v>
      </c>
      <c r="L25" s="88">
        <f t="shared" si="3"/>
        <v>69.682000000000002</v>
      </c>
      <c r="M25" s="88">
        <f t="shared" si="3"/>
        <v>21.924999999999997</v>
      </c>
      <c r="N25" s="88">
        <f t="shared" si="3"/>
        <v>9.3160000000000007</v>
      </c>
      <c r="O25" s="88">
        <f t="shared" si="3"/>
        <v>9.1979999999999986</v>
      </c>
      <c r="P25" s="88">
        <f t="shared" si="3"/>
        <v>28.905000000000001</v>
      </c>
      <c r="Q25" s="88">
        <f t="shared" si="3"/>
        <v>13.900000000000002</v>
      </c>
      <c r="R25" s="88">
        <f t="shared" si="3"/>
        <v>30.805999999999997</v>
      </c>
      <c r="S25" s="88">
        <f t="shared" si="3"/>
        <v>31.221999999999998</v>
      </c>
      <c r="T25" s="88">
        <f t="shared" si="3"/>
        <v>20.319999999999997</v>
      </c>
      <c r="U25" s="88">
        <f t="shared" si="3"/>
        <v>15.723000000000001</v>
      </c>
      <c r="V25" s="88">
        <f t="shared" si="3"/>
        <v>18.015000000000001</v>
      </c>
      <c r="W25" s="88">
        <f t="shared" si="3"/>
        <v>15.057</v>
      </c>
      <c r="X25" s="88">
        <f t="shared" si="3"/>
        <v>23.382000000000001</v>
      </c>
      <c r="Y25" s="88">
        <f t="shared" si="3"/>
        <v>37.659999999999997</v>
      </c>
      <c r="Z25" s="89">
        <f t="shared" si="3"/>
        <v>0</v>
      </c>
      <c r="AA25" s="90">
        <f t="shared" si="3"/>
        <v>764.17399999999998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50.557000000000002</v>
      </c>
      <c r="C29" s="77">
        <v>39.225000000000001</v>
      </c>
      <c r="D29" s="77">
        <v>38.857999999999997</v>
      </c>
      <c r="E29" s="77">
        <v>41.453000000000003</v>
      </c>
      <c r="F29" s="77">
        <v>57.308</v>
      </c>
      <c r="G29" s="77">
        <v>64.847999999999999</v>
      </c>
      <c r="H29" s="77">
        <v>57.472999999999999</v>
      </c>
      <c r="I29" s="77">
        <v>19.852</v>
      </c>
      <c r="J29" s="77">
        <v>22.530999999999999</v>
      </c>
      <c r="K29" s="77">
        <v>30.827000000000002</v>
      </c>
      <c r="L29" s="77">
        <v>69.682000000000002</v>
      </c>
      <c r="M29" s="77">
        <v>21.925000000000001</v>
      </c>
      <c r="N29" s="77">
        <v>9.3160000000000007</v>
      </c>
      <c r="O29" s="77">
        <v>10.175000000000001</v>
      </c>
      <c r="P29" s="77">
        <v>45.847999999999999</v>
      </c>
      <c r="Q29" s="77">
        <v>13.9</v>
      </c>
      <c r="R29" s="77">
        <v>31.302</v>
      </c>
      <c r="S29" s="77">
        <v>31.222000000000001</v>
      </c>
      <c r="T29" s="77">
        <v>20.32</v>
      </c>
      <c r="U29" s="77">
        <v>15.723000000000001</v>
      </c>
      <c r="V29" s="77">
        <v>18.015000000000001</v>
      </c>
      <c r="W29" s="77">
        <v>15.057</v>
      </c>
      <c r="X29" s="77">
        <v>23.382000000000001</v>
      </c>
      <c r="Y29" s="77">
        <v>37.659999999999997</v>
      </c>
      <c r="Z29" s="78"/>
      <c r="AA29" s="79">
        <f>SUM(B29:Z29)</f>
        <v>786.45899999999983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50.557000000000002</v>
      </c>
      <c r="C31" s="62">
        <f t="shared" si="4"/>
        <v>39.225000000000001</v>
      </c>
      <c r="D31" s="62">
        <f t="shared" si="4"/>
        <v>38.857999999999997</v>
      </c>
      <c r="E31" s="62">
        <f t="shared" si="4"/>
        <v>41.453000000000003</v>
      </c>
      <c r="F31" s="62">
        <f t="shared" si="4"/>
        <v>57.308</v>
      </c>
      <c r="G31" s="62">
        <f t="shared" si="4"/>
        <v>64.847999999999999</v>
      </c>
      <c r="H31" s="62">
        <f t="shared" si="4"/>
        <v>57.472999999999999</v>
      </c>
      <c r="I31" s="62">
        <f t="shared" si="4"/>
        <v>19.852</v>
      </c>
      <c r="J31" s="62">
        <f t="shared" si="4"/>
        <v>22.530999999999999</v>
      </c>
      <c r="K31" s="62">
        <f t="shared" si="4"/>
        <v>30.827000000000002</v>
      </c>
      <c r="L31" s="62">
        <f t="shared" si="4"/>
        <v>69.682000000000002</v>
      </c>
      <c r="M31" s="62">
        <f t="shared" si="4"/>
        <v>21.925000000000001</v>
      </c>
      <c r="N31" s="62">
        <f t="shared" si="4"/>
        <v>9.3160000000000007</v>
      </c>
      <c r="O31" s="62">
        <f t="shared" si="4"/>
        <v>10.175000000000001</v>
      </c>
      <c r="P31" s="62">
        <f t="shared" si="4"/>
        <v>45.847999999999999</v>
      </c>
      <c r="Q31" s="62">
        <f t="shared" si="4"/>
        <v>13.9</v>
      </c>
      <c r="R31" s="62">
        <f t="shared" si="4"/>
        <v>31.302</v>
      </c>
      <c r="S31" s="62">
        <f t="shared" si="4"/>
        <v>31.222000000000001</v>
      </c>
      <c r="T31" s="62">
        <f t="shared" si="4"/>
        <v>20.32</v>
      </c>
      <c r="U31" s="62">
        <f t="shared" si="4"/>
        <v>15.723000000000001</v>
      </c>
      <c r="V31" s="62">
        <f t="shared" si="4"/>
        <v>18.015000000000001</v>
      </c>
      <c r="W31" s="62">
        <f t="shared" si="4"/>
        <v>15.057</v>
      </c>
      <c r="X31" s="62">
        <f t="shared" si="4"/>
        <v>23.382000000000001</v>
      </c>
      <c r="Y31" s="62">
        <f t="shared" si="4"/>
        <v>37.659999999999997</v>
      </c>
      <c r="Z31" s="63">
        <f t="shared" si="4"/>
        <v>0</v>
      </c>
      <c r="AA31" s="64">
        <f t="shared" si="4"/>
        <v>786.45899999999983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13.8</v>
      </c>
      <c r="C38" s="99">
        <v>41.2</v>
      </c>
      <c r="D38" s="99">
        <v>104.4</v>
      </c>
      <c r="E38" s="99">
        <v>139.80000000000001</v>
      </c>
      <c r="F38" s="99">
        <v>148.4</v>
      </c>
      <c r="G38" s="99">
        <v>157.1</v>
      </c>
      <c r="H38" s="99">
        <v>28</v>
      </c>
      <c r="I38" s="99">
        <v>26.6</v>
      </c>
      <c r="J38" s="99"/>
      <c r="K38" s="99"/>
      <c r="L38" s="99">
        <v>34.200000000000003</v>
      </c>
      <c r="M38" s="99">
        <v>108</v>
      </c>
      <c r="N38" s="99">
        <v>54.2</v>
      </c>
      <c r="O38" s="99">
        <v>24</v>
      </c>
      <c r="P38" s="99"/>
      <c r="Q38" s="99">
        <v>7.7</v>
      </c>
      <c r="R38" s="99"/>
      <c r="S38" s="99"/>
      <c r="T38" s="99">
        <v>93.1</v>
      </c>
      <c r="U38" s="99">
        <v>109.6</v>
      </c>
      <c r="V38" s="99">
        <v>4.0999999999999996</v>
      </c>
      <c r="W38" s="99">
        <v>28.2</v>
      </c>
      <c r="X38" s="99">
        <v>6.9</v>
      </c>
      <c r="Y38" s="99"/>
      <c r="Z38" s="100"/>
      <c r="AA38" s="79">
        <f t="shared" si="5"/>
        <v>1129.3000000000002</v>
      </c>
    </row>
    <row r="39" spans="1:27" ht="30" customHeight="1" thickBot="1" x14ac:dyDescent="0.3">
      <c r="A39" s="86" t="s">
        <v>45</v>
      </c>
      <c r="B39" s="87">
        <f t="shared" ref="B39:Z39" si="6">SUM(B34:B38)</f>
        <v>13.8</v>
      </c>
      <c r="C39" s="88">
        <f t="shared" si="6"/>
        <v>41.2</v>
      </c>
      <c r="D39" s="88">
        <f t="shared" si="6"/>
        <v>104.4</v>
      </c>
      <c r="E39" s="88">
        <f t="shared" si="6"/>
        <v>139.80000000000001</v>
      </c>
      <c r="F39" s="88">
        <f t="shared" si="6"/>
        <v>148.4</v>
      </c>
      <c r="G39" s="88">
        <f t="shared" si="6"/>
        <v>157.1</v>
      </c>
      <c r="H39" s="88">
        <f t="shared" si="6"/>
        <v>28</v>
      </c>
      <c r="I39" s="88">
        <f t="shared" si="6"/>
        <v>26.6</v>
      </c>
      <c r="J39" s="88">
        <f t="shared" si="6"/>
        <v>0</v>
      </c>
      <c r="K39" s="88">
        <f t="shared" si="6"/>
        <v>0</v>
      </c>
      <c r="L39" s="88">
        <f t="shared" si="6"/>
        <v>34.200000000000003</v>
      </c>
      <c r="M39" s="88">
        <f t="shared" si="6"/>
        <v>108</v>
      </c>
      <c r="N39" s="88">
        <f t="shared" si="6"/>
        <v>54.2</v>
      </c>
      <c r="O39" s="88">
        <f t="shared" si="6"/>
        <v>24</v>
      </c>
      <c r="P39" s="88">
        <f t="shared" si="6"/>
        <v>0</v>
      </c>
      <c r="Q39" s="88">
        <f t="shared" si="6"/>
        <v>7.7</v>
      </c>
      <c r="R39" s="88">
        <f t="shared" si="6"/>
        <v>0</v>
      </c>
      <c r="S39" s="88">
        <f t="shared" si="6"/>
        <v>0</v>
      </c>
      <c r="T39" s="88">
        <f t="shared" si="6"/>
        <v>93.1</v>
      </c>
      <c r="U39" s="88">
        <f t="shared" si="6"/>
        <v>109.6</v>
      </c>
      <c r="V39" s="88">
        <f t="shared" si="6"/>
        <v>4.0999999999999996</v>
      </c>
      <c r="W39" s="88">
        <f t="shared" si="6"/>
        <v>28.2</v>
      </c>
      <c r="X39" s="88">
        <f t="shared" si="6"/>
        <v>6.9</v>
      </c>
      <c r="Y39" s="88">
        <f t="shared" si="6"/>
        <v>0</v>
      </c>
      <c r="Z39" s="89">
        <f t="shared" si="6"/>
        <v>0</v>
      </c>
      <c r="AA39" s="90">
        <f t="shared" si="5"/>
        <v>1129.3000000000002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13.8</v>
      </c>
      <c r="C46" s="99">
        <v>41.2</v>
      </c>
      <c r="D46" s="99">
        <v>104.4</v>
      </c>
      <c r="E46" s="99">
        <v>139.80000000000001</v>
      </c>
      <c r="F46" s="99">
        <v>148.4</v>
      </c>
      <c r="G46" s="99">
        <v>157.1</v>
      </c>
      <c r="H46" s="99">
        <v>28</v>
      </c>
      <c r="I46" s="99">
        <v>26.6</v>
      </c>
      <c r="J46" s="99"/>
      <c r="K46" s="99"/>
      <c r="L46" s="99">
        <v>34.200000000000003</v>
      </c>
      <c r="M46" s="99">
        <v>108</v>
      </c>
      <c r="N46" s="99">
        <v>54.2</v>
      </c>
      <c r="O46" s="99">
        <v>24</v>
      </c>
      <c r="P46" s="99"/>
      <c r="Q46" s="99">
        <v>7.7</v>
      </c>
      <c r="R46" s="99"/>
      <c r="S46" s="99"/>
      <c r="T46" s="99">
        <v>93.1</v>
      </c>
      <c r="U46" s="99">
        <v>109.6</v>
      </c>
      <c r="V46" s="99">
        <v>4.0999999999999996</v>
      </c>
      <c r="W46" s="99">
        <v>28.2</v>
      </c>
      <c r="X46" s="99">
        <v>6.9</v>
      </c>
      <c r="Y46" s="99"/>
      <c r="Z46" s="100"/>
      <c r="AA46" s="79">
        <f t="shared" si="7"/>
        <v>1129.3000000000002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13.8</v>
      </c>
      <c r="C48" s="88">
        <f t="shared" ref="C48:Z48" si="8">SUM(C42:C47)</f>
        <v>41.2</v>
      </c>
      <c r="D48" s="88">
        <f t="shared" si="8"/>
        <v>104.4</v>
      </c>
      <c r="E48" s="88">
        <f t="shared" si="8"/>
        <v>139.80000000000001</v>
      </c>
      <c r="F48" s="88">
        <f t="shared" si="8"/>
        <v>148.4</v>
      </c>
      <c r="G48" s="88">
        <f t="shared" si="8"/>
        <v>157.1</v>
      </c>
      <c r="H48" s="88">
        <f t="shared" si="8"/>
        <v>28</v>
      </c>
      <c r="I48" s="88">
        <f t="shared" si="8"/>
        <v>26.6</v>
      </c>
      <c r="J48" s="88">
        <f t="shared" si="8"/>
        <v>0</v>
      </c>
      <c r="K48" s="88">
        <f t="shared" si="8"/>
        <v>0</v>
      </c>
      <c r="L48" s="88">
        <f t="shared" si="8"/>
        <v>34.200000000000003</v>
      </c>
      <c r="M48" s="88">
        <f t="shared" si="8"/>
        <v>108</v>
      </c>
      <c r="N48" s="88">
        <f t="shared" si="8"/>
        <v>54.2</v>
      </c>
      <c r="O48" s="88">
        <f t="shared" si="8"/>
        <v>24</v>
      </c>
      <c r="P48" s="88">
        <f t="shared" si="8"/>
        <v>0</v>
      </c>
      <c r="Q48" s="88">
        <f t="shared" si="8"/>
        <v>7.7</v>
      </c>
      <c r="R48" s="88">
        <f t="shared" si="8"/>
        <v>0</v>
      </c>
      <c r="S48" s="88">
        <f t="shared" si="8"/>
        <v>0</v>
      </c>
      <c r="T48" s="88">
        <f t="shared" si="8"/>
        <v>93.1</v>
      </c>
      <c r="U48" s="88">
        <f t="shared" si="8"/>
        <v>109.6</v>
      </c>
      <c r="V48" s="88">
        <f t="shared" si="8"/>
        <v>4.0999999999999996</v>
      </c>
      <c r="W48" s="88">
        <f t="shared" si="8"/>
        <v>28.2</v>
      </c>
      <c r="X48" s="88">
        <f t="shared" si="8"/>
        <v>6.9</v>
      </c>
      <c r="Y48" s="88">
        <f t="shared" si="8"/>
        <v>0</v>
      </c>
      <c r="Z48" s="89">
        <f t="shared" si="8"/>
        <v>0</v>
      </c>
      <c r="AA48" s="90">
        <f t="shared" si="7"/>
        <v>1129.3000000000002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64.356999999999999</v>
      </c>
      <c r="C51" s="88">
        <f t="shared" si="10"/>
        <v>80.424999999999997</v>
      </c>
      <c r="D51" s="88">
        <f t="shared" si="10"/>
        <v>143.25800000000001</v>
      </c>
      <c r="E51" s="88">
        <f t="shared" si="10"/>
        <v>181.25300000000001</v>
      </c>
      <c r="F51" s="88">
        <f t="shared" si="10"/>
        <v>205.708</v>
      </c>
      <c r="G51" s="88">
        <f t="shared" si="10"/>
        <v>221.94799999999998</v>
      </c>
      <c r="H51" s="88">
        <f t="shared" si="10"/>
        <v>85.472999999999999</v>
      </c>
      <c r="I51" s="88">
        <f t="shared" si="10"/>
        <v>46.452000000000005</v>
      </c>
      <c r="J51" s="88">
        <f t="shared" si="10"/>
        <v>22.530999999999999</v>
      </c>
      <c r="K51" s="88">
        <f t="shared" si="10"/>
        <v>30.826999999999998</v>
      </c>
      <c r="L51" s="88">
        <f t="shared" si="10"/>
        <v>103.88200000000001</v>
      </c>
      <c r="M51" s="88">
        <f t="shared" si="10"/>
        <v>129.92500000000001</v>
      </c>
      <c r="N51" s="88">
        <f t="shared" si="10"/>
        <v>63.516000000000005</v>
      </c>
      <c r="O51" s="88">
        <f t="shared" si="10"/>
        <v>34.174999999999997</v>
      </c>
      <c r="P51" s="88">
        <f t="shared" si="10"/>
        <v>45.847999999999999</v>
      </c>
      <c r="Q51" s="88">
        <f t="shared" si="10"/>
        <v>21.6</v>
      </c>
      <c r="R51" s="88">
        <f t="shared" si="10"/>
        <v>31.301999999999996</v>
      </c>
      <c r="S51" s="88">
        <f t="shared" si="10"/>
        <v>31.221999999999998</v>
      </c>
      <c r="T51" s="88">
        <f t="shared" si="10"/>
        <v>113.41999999999999</v>
      </c>
      <c r="U51" s="88">
        <f t="shared" si="10"/>
        <v>125.32299999999999</v>
      </c>
      <c r="V51" s="88">
        <f t="shared" si="10"/>
        <v>22.115000000000002</v>
      </c>
      <c r="W51" s="88">
        <f t="shared" si="10"/>
        <v>43.256999999999998</v>
      </c>
      <c r="X51" s="88">
        <f t="shared" si="10"/>
        <v>30.282000000000004</v>
      </c>
      <c r="Y51" s="88">
        <f t="shared" si="10"/>
        <v>37.659999999999997</v>
      </c>
      <c r="Z51" s="89">
        <f t="shared" si="10"/>
        <v>0</v>
      </c>
      <c r="AA51" s="104">
        <f>SUM(B51:Z51)</f>
        <v>1915.759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13.8</v>
      </c>
      <c r="C4" s="18">
        <v>41.2</v>
      </c>
      <c r="D4" s="18">
        <v>104.4</v>
      </c>
      <c r="E4" s="18">
        <v>139.80000000000001</v>
      </c>
      <c r="F4" s="18">
        <v>148.4</v>
      </c>
      <c r="G4" s="18">
        <v>157.1</v>
      </c>
      <c r="H4" s="18">
        <v>28</v>
      </c>
      <c r="I4" s="18">
        <v>26.6</v>
      </c>
      <c r="J4" s="18"/>
      <c r="K4" s="18"/>
      <c r="L4" s="18">
        <v>34.200000000000003</v>
      </c>
      <c r="M4" s="18">
        <v>108</v>
      </c>
      <c r="N4" s="18">
        <v>54.2</v>
      </c>
      <c r="O4" s="18">
        <v>24</v>
      </c>
      <c r="P4" s="18">
        <v>-9.3000000000000007</v>
      </c>
      <c r="Q4" s="18">
        <v>7.7</v>
      </c>
      <c r="R4" s="18">
        <v>-9.6999999999999993</v>
      </c>
      <c r="S4" s="18"/>
      <c r="T4" s="18">
        <v>93.1</v>
      </c>
      <c r="U4" s="18">
        <v>109.6</v>
      </c>
      <c r="V4" s="18">
        <v>4.0999999999999996</v>
      </c>
      <c r="W4" s="18">
        <v>28.2</v>
      </c>
      <c r="X4" s="18">
        <v>6.9</v>
      </c>
      <c r="Y4" s="18"/>
      <c r="Z4" s="19"/>
      <c r="AA4" s="111">
        <f>SUM(B4:Z4)</f>
        <v>1110.3000000000002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124.8</v>
      </c>
      <c r="C7" s="117">
        <v>114.54</v>
      </c>
      <c r="D7" s="117">
        <v>110.3</v>
      </c>
      <c r="E7" s="117">
        <v>108.26</v>
      </c>
      <c r="F7" s="117">
        <v>109.44</v>
      </c>
      <c r="G7" s="117">
        <v>109.41</v>
      </c>
      <c r="H7" s="117">
        <v>121.77</v>
      </c>
      <c r="I7" s="117">
        <v>100</v>
      </c>
      <c r="J7" s="117">
        <v>86</v>
      </c>
      <c r="K7" s="117">
        <v>82.5</v>
      </c>
      <c r="L7" s="117">
        <v>108.66</v>
      </c>
      <c r="M7" s="117">
        <v>107.27</v>
      </c>
      <c r="N7" s="117">
        <v>90</v>
      </c>
      <c r="O7" s="117">
        <v>86</v>
      </c>
      <c r="P7" s="117">
        <v>83.27</v>
      </c>
      <c r="Q7" s="117">
        <v>97.4</v>
      </c>
      <c r="R7" s="117">
        <v>86</v>
      </c>
      <c r="S7" s="117">
        <v>115.24</v>
      </c>
      <c r="T7" s="117">
        <v>132.5</v>
      </c>
      <c r="U7" s="117">
        <v>163</v>
      </c>
      <c r="V7" s="117">
        <v>179</v>
      </c>
      <c r="W7" s="117">
        <v>151.04</v>
      </c>
      <c r="X7" s="117">
        <v>126.33</v>
      </c>
      <c r="Y7" s="117">
        <v>108</v>
      </c>
      <c r="Z7" s="118"/>
      <c r="AA7" s="119">
        <f>IF(SUM(B7:Z7)&lt;&gt;0,AVERAGEIF(B7:Z7,"&lt;&gt;"""),"")</f>
        <v>112.53041666666667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9.3000000000000007</v>
      </c>
      <c r="Q15" s="133"/>
      <c r="R15" s="133">
        <v>9.6999999999999993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9.3000000000000007</v>
      </c>
      <c r="Q16" s="135">
        <f t="shared" si="1"/>
        <v>0</v>
      </c>
      <c r="R16" s="135">
        <f t="shared" si="1"/>
        <v>9.6999999999999993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13.8</v>
      </c>
      <c r="C23" s="133">
        <v>41.2</v>
      </c>
      <c r="D23" s="133">
        <v>104.4</v>
      </c>
      <c r="E23" s="133">
        <v>139.80000000000001</v>
      </c>
      <c r="F23" s="133">
        <v>148.4</v>
      </c>
      <c r="G23" s="133">
        <v>157.1</v>
      </c>
      <c r="H23" s="133">
        <v>28</v>
      </c>
      <c r="I23" s="133">
        <v>26.6</v>
      </c>
      <c r="J23" s="133"/>
      <c r="K23" s="133"/>
      <c r="L23" s="133">
        <v>34.200000000000003</v>
      </c>
      <c r="M23" s="133">
        <v>108</v>
      </c>
      <c r="N23" s="133">
        <v>54.2</v>
      </c>
      <c r="O23" s="133">
        <v>24</v>
      </c>
      <c r="P23" s="133"/>
      <c r="Q23" s="133">
        <v>7.7</v>
      </c>
      <c r="R23" s="133"/>
      <c r="S23" s="133"/>
      <c r="T23" s="133">
        <v>93.1</v>
      </c>
      <c r="U23" s="133">
        <v>109.6</v>
      </c>
      <c r="V23" s="133">
        <v>4.0999999999999996</v>
      </c>
      <c r="W23" s="133">
        <v>28.2</v>
      </c>
      <c r="X23" s="133">
        <v>6.9</v>
      </c>
      <c r="Y23" s="133"/>
      <c r="Z23" s="131"/>
      <c r="AA23" s="132">
        <f t="shared" si="2"/>
        <v>1129.3000000000002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13.8</v>
      </c>
      <c r="C24" s="135">
        <f t="shared" si="3"/>
        <v>41.2</v>
      </c>
      <c r="D24" s="135">
        <f t="shared" si="3"/>
        <v>104.4</v>
      </c>
      <c r="E24" s="135">
        <f t="shared" si="3"/>
        <v>139.80000000000001</v>
      </c>
      <c r="F24" s="135">
        <f t="shared" si="3"/>
        <v>148.4</v>
      </c>
      <c r="G24" s="135">
        <f t="shared" si="3"/>
        <v>157.1</v>
      </c>
      <c r="H24" s="135">
        <f t="shared" si="3"/>
        <v>28</v>
      </c>
      <c r="I24" s="135">
        <f t="shared" si="3"/>
        <v>26.6</v>
      </c>
      <c r="J24" s="135">
        <f t="shared" si="3"/>
        <v>0</v>
      </c>
      <c r="K24" s="135">
        <f t="shared" si="3"/>
        <v>0</v>
      </c>
      <c r="L24" s="135">
        <f t="shared" si="3"/>
        <v>34.200000000000003</v>
      </c>
      <c r="M24" s="135">
        <f t="shared" si="3"/>
        <v>108</v>
      </c>
      <c r="N24" s="135">
        <f t="shared" si="3"/>
        <v>54.2</v>
      </c>
      <c r="O24" s="135">
        <f t="shared" si="3"/>
        <v>24</v>
      </c>
      <c r="P24" s="135">
        <f t="shared" si="3"/>
        <v>0</v>
      </c>
      <c r="Q24" s="135">
        <f t="shared" si="3"/>
        <v>7.7</v>
      </c>
      <c r="R24" s="135">
        <f t="shared" si="3"/>
        <v>0</v>
      </c>
      <c r="S24" s="135">
        <f t="shared" si="3"/>
        <v>0</v>
      </c>
      <c r="T24" s="135">
        <f t="shared" si="3"/>
        <v>93.1</v>
      </c>
      <c r="U24" s="135">
        <f t="shared" si="3"/>
        <v>109.6</v>
      </c>
      <c r="V24" s="135">
        <f t="shared" si="3"/>
        <v>4.0999999999999996</v>
      </c>
      <c r="W24" s="135">
        <f t="shared" si="3"/>
        <v>28.2</v>
      </c>
      <c r="X24" s="135">
        <f t="shared" si="3"/>
        <v>6.9</v>
      </c>
      <c r="Y24" s="135">
        <f t="shared" si="3"/>
        <v>0</v>
      </c>
      <c r="Z24" s="136" t="str">
        <f t="shared" si="3"/>
        <v/>
      </c>
      <c r="AA24" s="90">
        <f t="shared" si="2"/>
        <v>1129.3000000000002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2023-05-12T20:21:28Z</dcterms:created>
  <dcterms:modified xsi:type="dcterms:W3CDTF">2023-05-12T20:21:29Z</dcterms:modified>
</cp:coreProperties>
</file>