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<sst xmlns="http://schemas.openxmlformats.org/spreadsheetml/2006/main" count="117" uniqueCount="53">
  <si>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11/05/2023 23:19:50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</si>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</sst>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98-4E95-A35B-76E2A81837C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98-4E95-A35B-76E2A81837C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8.3330000000000002</c:v>
                </c:pt>
                <c:pt idx="17">
                  <c:v>7.6829999999999998</c:v>
                </c:pt>
                <c:pt idx="18">
                  <c:v>36.271000000000001</c:v>
                </c:pt>
                <c:pt idx="19">
                  <c:v>25.574999999999999</c:v>
                </c:pt>
                <c:pt idx="22">
                  <c:v>70.825999999999993</c:v>
                </c:pt>
                <c:pt idx="23">
                  <c:v>10.076000000000001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98-4E95-A35B-76E2A81837C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8.6999999999999993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</c:v>
                </c:pt>
                <c:pt idx="21">
                  <c:v>0</c:v>
                </c:pt>
                <c:pt idx="22">
                  <c:v>0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98-4E95-A35B-76E2A81837C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231.179</c:v>
                </c:pt>
                <c:pt idx="1">
                  <c:v>219.20699999999997</c:v>
                </c:pt>
                <c:pt idx="2">
                  <c:v>205.798</c:v>
                </c:pt>
                <c:pt idx="3">
                  <c:v>213.35500000000002</c:v>
                </c:pt>
                <c:pt idx="4">
                  <c:v>191.60899999999998</c:v>
                </c:pt>
                <c:pt idx="5">
                  <c:v>180.84299999999996</c:v>
                </c:pt>
                <c:pt idx="6">
                  <c:v>217.32999999999998</c:v>
                </c:pt>
                <c:pt idx="7">
                  <c:v>190.85500000000002</c:v>
                </c:pt>
                <c:pt idx="8">
                  <c:v>116.69300000000001</c:v>
                </c:pt>
                <c:pt idx="9">
                  <c:v>198.65700000000001</c:v>
                </c:pt>
                <c:pt idx="10">
                  <c:v>115.67600000000002</c:v>
                </c:pt>
                <c:pt idx="11">
                  <c:v>222.93799999999996</c:v>
                </c:pt>
                <c:pt idx="12">
                  <c:v>111.837</c:v>
                </c:pt>
                <c:pt idx="13">
                  <c:v>128.47899999999998</c:v>
                </c:pt>
                <c:pt idx="14">
                  <c:v>123.95699999999999</c:v>
                </c:pt>
                <c:pt idx="15">
                  <c:v>101.03600000000002</c:v>
                </c:pt>
                <c:pt idx="16">
                  <c:v>99.387000000000015</c:v>
                </c:pt>
                <c:pt idx="17">
                  <c:v>68.035999999999987</c:v>
                </c:pt>
                <c:pt idx="18">
                  <c:v>56.32</c:v>
                </c:pt>
                <c:pt idx="19">
                  <c:v>37.247</c:v>
                </c:pt>
                <c:pt idx="20">
                  <c:v>35.192999999999998</c:v>
                </c:pt>
                <c:pt idx="21">
                  <c:v>25.470999999999997</c:v>
                </c:pt>
                <c:pt idx="22">
                  <c:v>11.932</c:v>
                </c:pt>
                <c:pt idx="23">
                  <c:v>4.9809999999999999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98-4E95-A35B-76E2A81837C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98-4E95-A35B-76E2A81837C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98-4E95-A35B-76E2A8183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231.19899999999998</c:v>
                </c:pt>
                <c:pt idx="1">
                  <c:v>219.166</c:v>
                </c:pt>
                <c:pt idx="2">
                  <c:v>205.78200000000004</c:v>
                </c:pt>
                <c:pt idx="3">
                  <c:v>213.34199999999996</c:v>
                </c:pt>
                <c:pt idx="4">
                  <c:v>191.63200000000003</c:v>
                </c:pt>
                <c:pt idx="5">
                  <c:v>189.53600000000003</c:v>
                </c:pt>
                <c:pt idx="6">
                  <c:v>225.67499999999998</c:v>
                </c:pt>
                <c:pt idx="7">
                  <c:v>190.85499999999999</c:v>
                </c:pt>
                <c:pt idx="8">
                  <c:v>116.69299999999997</c:v>
                </c:pt>
                <c:pt idx="9">
                  <c:v>198.65700000000001</c:v>
                </c:pt>
                <c:pt idx="10">
                  <c:v>115.67600000000002</c:v>
                </c:pt>
                <c:pt idx="11">
                  <c:v>222.93800000000002</c:v>
                </c:pt>
                <c:pt idx="12">
                  <c:v>112.79900000000001</c:v>
                </c:pt>
                <c:pt idx="13">
                  <c:v>128.44900000000001</c:v>
                </c:pt>
                <c:pt idx="14">
                  <c:v>123.91300000000001</c:v>
                </c:pt>
                <c:pt idx="15">
                  <c:v>101.529</c:v>
                </c:pt>
                <c:pt idx="16">
                  <c:v>99.435000000000016</c:v>
                </c:pt>
                <c:pt idx="17">
                  <c:v>75.766000000000005</c:v>
                </c:pt>
                <c:pt idx="18">
                  <c:v>124.565</c:v>
                </c:pt>
                <c:pt idx="19">
                  <c:v>62.82</c:v>
                </c:pt>
                <c:pt idx="20">
                  <c:v>56.195000000000007</c:v>
                </c:pt>
                <c:pt idx="21">
                  <c:v>25.462</c:v>
                </c:pt>
                <c:pt idx="22">
                  <c:v>82.736000000000004</c:v>
                </c:pt>
                <c:pt idx="23">
                  <c:v>16.276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898-4E95-A35B-76E2A8183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98.43</c:v>
                </c:pt>
                <c:pt idx="1">
                  <c:v>98.9</c:v>
                </c:pt>
                <c:pt idx="2">
                  <c:v>94.9</c:v>
                </c:pt>
                <c:pt idx="3">
                  <c:v>94.1</c:v>
                </c:pt>
                <c:pt idx="4">
                  <c:v>95.1</c:v>
                </c:pt>
                <c:pt idx="5">
                  <c:v>101.19</c:v>
                </c:pt>
                <c:pt idx="6">
                  <c:v>112</c:v>
                </c:pt>
                <c:pt idx="7">
                  <c:v>86</c:v>
                </c:pt>
                <c:pt idx="8">
                  <c:v>86</c:v>
                </c:pt>
                <c:pt idx="9">
                  <c:v>86</c:v>
                </c:pt>
                <c:pt idx="10">
                  <c:v>86</c:v>
                </c:pt>
                <c:pt idx="11">
                  <c:v>86</c:v>
                </c:pt>
                <c:pt idx="12">
                  <c:v>91.15</c:v>
                </c:pt>
                <c:pt idx="13">
                  <c:v>90.29</c:v>
                </c:pt>
                <c:pt idx="14">
                  <c:v>94</c:v>
                </c:pt>
                <c:pt idx="15">
                  <c:v>90.32</c:v>
                </c:pt>
                <c:pt idx="16">
                  <c:v>102</c:v>
                </c:pt>
                <c:pt idx="17">
                  <c:v>110.61</c:v>
                </c:pt>
                <c:pt idx="18">
                  <c:v>122.16</c:v>
                </c:pt>
                <c:pt idx="19">
                  <c:v>149</c:v>
                </c:pt>
                <c:pt idx="20">
                  <c:v>166.01</c:v>
                </c:pt>
                <c:pt idx="21">
                  <c:v>170</c:v>
                </c:pt>
                <c:pt idx="22">
                  <c:v>121.53</c:v>
                </c:pt>
                <c:pt idx="23">
                  <c:v>116.8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898-4E95-A35B-76E2A8183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231.179</v>
      </c>
      <c r="C4" s="18">
        <v>219.20699999999997</v>
      </c>
      <c r="D4" s="18">
        <v>205.798</v>
      </c>
      <c r="E4" s="18">
        <v>213.35500000000002</v>
      </c>
      <c r="F4" s="18">
        <v>191.60899999999998</v>
      </c>
      <c r="G4" s="18">
        <v>189.54299999999998</v>
      </c>
      <c r="H4" s="18">
        <v>225.66299999999995</v>
      </c>
      <c r="I4" s="18">
        <v>190.85500000000002</v>
      </c>
      <c r="J4" s="18">
        <v>116.69300000000001</v>
      </c>
      <c r="K4" s="18">
        <v>198.65700000000001</v>
      </c>
      <c r="L4" s="18">
        <v>115.67600000000002</v>
      </c>
      <c r="M4" s="18">
        <v>222.93799999999996</v>
      </c>
      <c r="N4" s="18">
        <v>112.82300000000001</v>
      </c>
      <c r="O4" s="18">
        <v>128.47899999999998</v>
      </c>
      <c r="P4" s="18">
        <v>123.95699999999999</v>
      </c>
      <c r="Q4" s="18">
        <v>101.53100000000002</v>
      </c>
      <c r="R4" s="18">
        <v>99.387000000000015</v>
      </c>
      <c r="S4" s="18">
        <v>75.718999999999994</v>
      </c>
      <c r="T4" s="18">
        <v>124.59099999999999</v>
      </c>
      <c r="U4" s="18">
        <v>62.842000000000006</v>
      </c>
      <c r="V4" s="18">
        <v>56.192999999999998</v>
      </c>
      <c r="W4" s="18">
        <v>25.470999999999997</v>
      </c>
      <c r="X4" s="18">
        <v>82.757999999999996</v>
      </c>
      <c r="Y4" s="18">
        <v>16.256999999999998</v>
      </c>
      <c r="Z4" s="19"/>
      <c r="AA4" s="20">
        <f>SUM(B4:Z4)</f>
        <v>3331.1809999999996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98.43</v>
      </c>
      <c r="C7" s="28">
        <v>98.9</v>
      </c>
      <c r="D7" s="28">
        <v>94.9</v>
      </c>
      <c r="E7" s="28">
        <v>94.1</v>
      </c>
      <c r="F7" s="28">
        <v>95.1</v>
      </c>
      <c r="G7" s="28">
        <v>101.19</v>
      </c>
      <c r="H7" s="28">
        <v>112</v>
      </c>
      <c r="I7" s="28">
        <v>86</v>
      </c>
      <c r="J7" s="28">
        <v>86</v>
      </c>
      <c r="K7" s="28">
        <v>86</v>
      </c>
      <c r="L7" s="28">
        <v>86</v>
      </c>
      <c r="M7" s="28">
        <v>86</v>
      </c>
      <c r="N7" s="28">
        <v>91.15</v>
      </c>
      <c r="O7" s="28">
        <v>90.29</v>
      </c>
      <c r="P7" s="28">
        <v>94</v>
      </c>
      <c r="Q7" s="28">
        <v>90.32</v>
      </c>
      <c r="R7" s="28">
        <v>102</v>
      </c>
      <c r="S7" s="28">
        <v>110.61</v>
      </c>
      <c r="T7" s="28">
        <v>122.16</v>
      </c>
      <c r="U7" s="28">
        <v>149</v>
      </c>
      <c r="V7" s="28">
        <v>166.01</v>
      </c>
      <c r="W7" s="28">
        <v>170</v>
      </c>
      <c r="X7" s="28">
        <v>121.53</v>
      </c>
      <c r="Y7" s="28">
        <v>116.8</v>
      </c>
      <c r="Z7" s="29"/>
      <c r="AA7" s="30">
        <f>IF(SUM(B7:Z7)&lt;&gt;0,AVERAGEIF(B7:Z7,"&lt;&gt;"""),"")</f>
        <v>106.18708333333335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8.3330000000000002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7.6829999999999998</v>
      </c>
      <c r="T12" s="52">
        <v>36.271000000000001</v>
      </c>
      <c r="U12" s="52">
        <v>25.574999999999999</v>
      </c>
      <c r="V12" s="52"/>
      <c r="W12" s="52"/>
      <c r="X12" s="52">
        <v>70.825999999999993</v>
      </c>
      <c r="Y12" s="52">
        <v>10.076000000000001</v>
      </c>
      <c r="Z12" s="53"/>
      <c r="AA12" s="54">
        <f t="shared" si="0"/>
        <v>158.76399999999998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231.179</v>
      </c>
      <c r="C14" s="57">
        <v>219.20699999999997</v>
      </c>
      <c r="D14" s="57">
        <v>205.798</v>
      </c>
      <c r="E14" s="57">
        <v>213.35500000000002</v>
      </c>
      <c r="F14" s="57">
        <v>191.60899999999998</v>
      </c>
      <c r="G14" s="57">
        <v>180.84299999999996</v>
      </c>
      <c r="H14" s="57">
        <v>217.32999999999998</v>
      </c>
      <c r="I14" s="57">
        <v>190.85500000000002</v>
      </c>
      <c r="J14" s="57">
        <v>116.69300000000001</v>
      </c>
      <c r="K14" s="57">
        <v>198.65700000000001</v>
      </c>
      <c r="L14" s="57">
        <v>115.67600000000002</v>
      </c>
      <c r="M14" s="57">
        <v>222.93799999999996</v>
      </c>
      <c r="N14" s="57">
        <v>111.837</v>
      </c>
      <c r="O14" s="57">
        <v>128.47899999999998</v>
      </c>
      <c r="P14" s="57">
        <v>123.95699999999999</v>
      </c>
      <c r="Q14" s="57">
        <v>101.03600000000002</v>
      </c>
      <c r="R14" s="57">
        <v>99.387000000000015</v>
      </c>
      <c r="S14" s="57">
        <v>68.035999999999987</v>
      </c>
      <c r="T14" s="57">
        <v>56.32</v>
      </c>
      <c r="U14" s="57">
        <v>37.247</v>
      </c>
      <c r="V14" s="57">
        <v>35.192999999999998</v>
      </c>
      <c r="W14" s="57">
        <v>25.470999999999997</v>
      </c>
      <c r="X14" s="57">
        <v>11.932</v>
      </c>
      <c r="Y14" s="57">
        <v>4.9809999999999999</v>
      </c>
      <c r="Z14" s="58"/>
      <c r="AA14" s="59">
        <f t="shared" si="0"/>
        <v>3108.0160000000001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231.179</v>
      </c>
      <c r="C16" s="62">
        <f t="shared" ref="C16:Z16" si="1">IF(LEN(C$2)&gt;0,SUM(C10:C15),"")</f>
        <v>219.20699999999997</v>
      </c>
      <c r="D16" s="62">
        <f t="shared" si="1"/>
        <v>205.798</v>
      </c>
      <c r="E16" s="62">
        <f t="shared" si="1"/>
        <v>213.35500000000002</v>
      </c>
      <c r="F16" s="62">
        <f t="shared" si="1"/>
        <v>191.60899999999998</v>
      </c>
      <c r="G16" s="62">
        <f t="shared" si="1"/>
        <v>180.84299999999996</v>
      </c>
      <c r="H16" s="62">
        <f t="shared" si="1"/>
        <v>225.66299999999998</v>
      </c>
      <c r="I16" s="62">
        <f t="shared" si="1"/>
        <v>190.85500000000002</v>
      </c>
      <c r="J16" s="62">
        <f t="shared" si="1"/>
        <v>116.69300000000001</v>
      </c>
      <c r="K16" s="62">
        <f t="shared" si="1"/>
        <v>198.65700000000001</v>
      </c>
      <c r="L16" s="62">
        <f t="shared" si="1"/>
        <v>115.67600000000002</v>
      </c>
      <c r="M16" s="62">
        <f t="shared" si="1"/>
        <v>222.93799999999996</v>
      </c>
      <c r="N16" s="62">
        <f t="shared" si="1"/>
        <v>111.837</v>
      </c>
      <c r="O16" s="62">
        <f t="shared" si="1"/>
        <v>128.47899999999998</v>
      </c>
      <c r="P16" s="62">
        <f t="shared" si="1"/>
        <v>123.95699999999999</v>
      </c>
      <c r="Q16" s="62">
        <f t="shared" si="1"/>
        <v>101.03600000000002</v>
      </c>
      <c r="R16" s="62">
        <f t="shared" si="1"/>
        <v>99.387000000000015</v>
      </c>
      <c r="S16" s="62">
        <f t="shared" si="1"/>
        <v>75.718999999999994</v>
      </c>
      <c r="T16" s="62">
        <f t="shared" si="1"/>
        <v>92.591000000000008</v>
      </c>
      <c r="U16" s="62">
        <f t="shared" si="1"/>
        <v>62.822000000000003</v>
      </c>
      <c r="V16" s="62">
        <f t="shared" si="1"/>
        <v>35.192999999999998</v>
      </c>
      <c r="W16" s="62">
        <f t="shared" si="1"/>
        <v>25.470999999999997</v>
      </c>
      <c r="X16" s="62">
        <f t="shared" si="1"/>
        <v>82.757999999999996</v>
      </c>
      <c r="Y16" s="62">
        <f t="shared" si="1"/>
        <v>15.057</v>
      </c>
      <c r="Z16" s="63" t="str">
        <f t="shared" si="1"/>
        <v/>
      </c>
      <c r="AA16" s="64">
        <f>SUM(AA10:AA15)</f>
        <v>3266.78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32</v>
      </c>
      <c r="U19" s="72"/>
      <c r="V19" s="72"/>
      <c r="W19" s="72"/>
      <c r="X19" s="72"/>
      <c r="Y19" s="72"/>
      <c r="Z19" s="73"/>
      <c r="AA19" s="74">
        <f t="shared" ref="AA19:AA24" si="2">SUM(B19:Z19)</f>
        <v>32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0.02</v>
      </c>
      <c r="V20" s="77"/>
      <c r="W20" s="77"/>
      <c r="X20" s="77"/>
      <c r="Y20" s="77"/>
      <c r="Z20" s="78"/>
      <c r="AA20" s="79">
        <f t="shared" si="2"/>
        <v>0.02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0.98599999999999999</v>
      </c>
      <c r="O21" s="81"/>
      <c r="P21" s="81"/>
      <c r="Q21" s="81">
        <v>0.495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1.4809999999999999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0.98599999999999999</v>
      </c>
      <c r="O25" s="88">
        <f t="shared" si="3"/>
        <v>0</v>
      </c>
      <c r="P25" s="88">
        <f t="shared" si="3"/>
        <v>0</v>
      </c>
      <c r="Q25" s="88">
        <f t="shared" si="3"/>
        <v>0.495</v>
      </c>
      <c r="R25" s="88">
        <f t="shared" si="3"/>
        <v>0</v>
      </c>
      <c r="S25" s="88">
        <f t="shared" si="3"/>
        <v>0</v>
      </c>
      <c r="T25" s="88">
        <f t="shared" si="3"/>
        <v>32</v>
      </c>
      <c r="U25" s="88">
        <f t="shared" si="3"/>
        <v>0.02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33.501000000000005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231.179</v>
      </c>
      <c r="C29" s="77">
        <v>219.20699999999999</v>
      </c>
      <c r="D29" s="77">
        <v>205.798</v>
      </c>
      <c r="E29" s="77">
        <v>213.35499999999999</v>
      </c>
      <c r="F29" s="77">
        <v>191.60900000000001</v>
      </c>
      <c r="G29" s="77">
        <v>180.84299999999999</v>
      </c>
      <c r="H29" s="77">
        <v>225.66300000000001</v>
      </c>
      <c r="I29" s="77">
        <v>190.85499999999999</v>
      </c>
      <c r="J29" s="77">
        <v>116.693</v>
      </c>
      <c r="K29" s="77">
        <v>198.65700000000001</v>
      </c>
      <c r="L29" s="77">
        <v>115.676</v>
      </c>
      <c r="M29" s="77">
        <v>222.93799999999999</v>
      </c>
      <c r="N29" s="77">
        <v>112.82299999999999</v>
      </c>
      <c r="O29" s="77">
        <v>128.47900000000001</v>
      </c>
      <c r="P29" s="77">
        <v>123.95699999999999</v>
      </c>
      <c r="Q29" s="77">
        <v>101.53100000000001</v>
      </c>
      <c r="R29" s="77">
        <v>99.387</v>
      </c>
      <c r="S29" s="77">
        <v>75.718999999999994</v>
      </c>
      <c r="T29" s="77">
        <v>124.59099999999999</v>
      </c>
      <c r="U29" s="77">
        <v>62.841999999999999</v>
      </c>
      <c r="V29" s="77">
        <v>35.192999999999998</v>
      </c>
      <c r="W29" s="77">
        <v>25.471</v>
      </c>
      <c r="X29" s="77">
        <v>82.757999999999996</v>
      </c>
      <c r="Y29" s="77">
        <v>15.057</v>
      </c>
      <c r="Z29" s="78"/>
      <c r="AA29" s="79">
        <f>SUM(B29:Z29)</f>
        <v>3300.2809999999995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231.179</v>
      </c>
      <c r="C31" s="62">
        <f t="shared" ref="C31:Z31" si="4">IF(LEN(C$2)&gt;0,SUM(C28:C30),"")</f>
        <v>219.20699999999999</v>
      </c>
      <c r="D31" s="62">
        <f t="shared" si="4"/>
        <v>205.798</v>
      </c>
      <c r="E31" s="62">
        <f t="shared" si="4"/>
        <v>213.35499999999999</v>
      </c>
      <c r="F31" s="62">
        <f t="shared" si="4"/>
        <v>191.60900000000001</v>
      </c>
      <c r="G31" s="62">
        <f t="shared" si="4"/>
        <v>180.84299999999999</v>
      </c>
      <c r="H31" s="62">
        <f t="shared" si="4"/>
        <v>225.66300000000001</v>
      </c>
      <c r="I31" s="62">
        <f t="shared" si="4"/>
        <v>190.85499999999999</v>
      </c>
      <c r="J31" s="62">
        <f t="shared" si="4"/>
        <v>116.693</v>
      </c>
      <c r="K31" s="62">
        <f t="shared" si="4"/>
        <v>198.65700000000001</v>
      </c>
      <c r="L31" s="62">
        <f t="shared" si="4"/>
        <v>115.676</v>
      </c>
      <c r="M31" s="62">
        <f t="shared" si="4"/>
        <v>222.93799999999999</v>
      </c>
      <c r="N31" s="62">
        <f t="shared" si="4"/>
        <v>112.82299999999999</v>
      </c>
      <c r="O31" s="62">
        <f t="shared" si="4"/>
        <v>128.47900000000001</v>
      </c>
      <c r="P31" s="62">
        <f t="shared" si="4"/>
        <v>123.95699999999999</v>
      </c>
      <c r="Q31" s="62">
        <f t="shared" si="4"/>
        <v>101.53100000000001</v>
      </c>
      <c r="R31" s="62">
        <f t="shared" si="4"/>
        <v>99.387</v>
      </c>
      <c r="S31" s="62">
        <f t="shared" si="4"/>
        <v>75.718999999999994</v>
      </c>
      <c r="T31" s="62">
        <f t="shared" si="4"/>
        <v>124.59099999999999</v>
      </c>
      <c r="U31" s="62">
        <f t="shared" si="4"/>
        <v>62.841999999999999</v>
      </c>
      <c r="V31" s="62">
        <f t="shared" si="4"/>
        <v>35.192999999999998</v>
      </c>
      <c r="W31" s="62">
        <f t="shared" si="4"/>
        <v>25.471</v>
      </c>
      <c r="X31" s="62">
        <f t="shared" si="4"/>
        <v>82.757999999999996</v>
      </c>
      <c r="Y31" s="62">
        <f t="shared" si="4"/>
        <v>15.057</v>
      </c>
      <c r="Z31" s="63" t="str">
        <f t="shared" si="4"/>
        <v/>
      </c>
      <c r="AA31" s="64">
        <f>SUM(AA28:AA30)</f>
        <v>3300.2809999999995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>
        <v>8.6999999999999993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21</v>
      </c>
      <c r="W38" s="99"/>
      <c r="X38" s="99"/>
      <c r="Y38" s="99">
        <v>1.2</v>
      </c>
      <c r="Z38" s="100"/>
      <c r="AA38" s="79">
        <f t="shared" si="5"/>
        <v>30.9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8.6999999999999993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21</v>
      </c>
      <c r="W39" s="88">
        <f t="shared" si="6"/>
        <v>0</v>
      </c>
      <c r="X39" s="88">
        <f t="shared" si="6"/>
        <v>0</v>
      </c>
      <c r="Y39" s="88">
        <f t="shared" si="6"/>
        <v>1.2</v>
      </c>
      <c r="Z39" s="89" t="str">
        <f t="shared" si="6"/>
        <v/>
      </c>
      <c r="AA39" s="90">
        <f t="shared" si="5"/>
        <v>30.9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>
        <v>8.6999999999999993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21</v>
      </c>
      <c r="W46" s="99"/>
      <c r="X46" s="99"/>
      <c r="Y46" s="99">
        <v>1.2</v>
      </c>
      <c r="Z46" s="100"/>
      <c r="AA46" s="79">
        <f t="shared" si="7"/>
        <v>30.9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8.6999999999999993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21</v>
      </c>
      <c r="W48" s="88">
        <f t="shared" si="8"/>
        <v>0</v>
      </c>
      <c r="X48" s="88">
        <f t="shared" si="8"/>
        <v>0</v>
      </c>
      <c r="Y48" s="88">
        <f t="shared" si="8"/>
        <v>1.2</v>
      </c>
      <c r="Z48" s="89" t="str">
        <f t="shared" si="8"/>
        <v/>
      </c>
      <c r="AA48" s="90">
        <f t="shared" si="7"/>
        <v>30.9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231.179</v>
      </c>
      <c r="C51" s="88">
        <f t="shared" si="10"/>
        <v>219.20699999999997</v>
      </c>
      <c r="D51" s="88">
        <f t="shared" si="10"/>
        <v>205.798</v>
      </c>
      <c r="E51" s="88">
        <f t="shared" si="10"/>
        <v>213.35500000000002</v>
      </c>
      <c r="F51" s="88">
        <f t="shared" si="10"/>
        <v>191.60899999999998</v>
      </c>
      <c r="G51" s="88">
        <f t="shared" si="10"/>
        <v>189.54299999999995</v>
      </c>
      <c r="H51" s="88">
        <f t="shared" si="10"/>
        <v>225.66299999999998</v>
      </c>
      <c r="I51" s="88">
        <f t="shared" si="10"/>
        <v>190.85500000000002</v>
      </c>
      <c r="J51" s="88">
        <f t="shared" si="10"/>
        <v>116.69300000000001</v>
      </c>
      <c r="K51" s="88">
        <f t="shared" si="10"/>
        <v>198.65700000000001</v>
      </c>
      <c r="L51" s="88">
        <f t="shared" si="10"/>
        <v>115.67600000000002</v>
      </c>
      <c r="M51" s="88">
        <f t="shared" si="10"/>
        <v>222.93799999999996</v>
      </c>
      <c r="N51" s="88">
        <f t="shared" si="10"/>
        <v>112.82300000000001</v>
      </c>
      <c r="O51" s="88">
        <f t="shared" si="10"/>
        <v>128.47899999999998</v>
      </c>
      <c r="P51" s="88">
        <f t="shared" si="10"/>
        <v>123.95699999999999</v>
      </c>
      <c r="Q51" s="88">
        <f t="shared" si="10"/>
        <v>101.53100000000002</v>
      </c>
      <c r="R51" s="88">
        <f t="shared" si="10"/>
        <v>99.387000000000015</v>
      </c>
      <c r="S51" s="88">
        <f t="shared" si="10"/>
        <v>75.718999999999994</v>
      </c>
      <c r="T51" s="88">
        <f t="shared" si="10"/>
        <v>124.59100000000001</v>
      </c>
      <c r="U51" s="88">
        <f t="shared" si="10"/>
        <v>62.842000000000006</v>
      </c>
      <c r="V51" s="88">
        <f t="shared" si="10"/>
        <v>56.192999999999998</v>
      </c>
      <c r="W51" s="88">
        <f t="shared" si="10"/>
        <v>25.470999999999997</v>
      </c>
      <c r="X51" s="88">
        <f t="shared" si="10"/>
        <v>82.757999999999996</v>
      </c>
      <c r="Y51" s="88">
        <f t="shared" si="10"/>
        <v>16.257000000000001</v>
      </c>
      <c r="Z51" s="89" t="str">
        <f t="shared" si="10"/>
        <v/>
      </c>
      <c r="AA51" s="104">
        <f>SUM(B51:Z51)</f>
        <v>3331.1809999999996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231.19899999999998</v>
      </c>
      <c r="C4" s="18">
        <v>219.166</v>
      </c>
      <c r="D4" s="18">
        <v>205.78200000000004</v>
      </c>
      <c r="E4" s="18">
        <v>213.34199999999996</v>
      </c>
      <c r="F4" s="18">
        <v>191.63200000000003</v>
      </c>
      <c r="G4" s="18">
        <v>189.53600000000003</v>
      </c>
      <c r="H4" s="18">
        <v>225.67499999999998</v>
      </c>
      <c r="I4" s="18">
        <v>190.85499999999999</v>
      </c>
      <c r="J4" s="18">
        <v>116.69299999999997</v>
      </c>
      <c r="K4" s="18">
        <v>198.65700000000001</v>
      </c>
      <c r="L4" s="18">
        <v>115.67600000000002</v>
      </c>
      <c r="M4" s="18">
        <v>222.93800000000002</v>
      </c>
      <c r="N4" s="18">
        <v>112.79900000000001</v>
      </c>
      <c r="O4" s="18">
        <v>128.44900000000001</v>
      </c>
      <c r="P4" s="18">
        <v>123.91300000000001</v>
      </c>
      <c r="Q4" s="18">
        <v>101.529</v>
      </c>
      <c r="R4" s="18">
        <v>99.435000000000016</v>
      </c>
      <c r="S4" s="18">
        <v>75.766000000000005</v>
      </c>
      <c r="T4" s="18">
        <v>124.565</v>
      </c>
      <c r="U4" s="18">
        <v>62.82</v>
      </c>
      <c r="V4" s="18">
        <v>56.195000000000007</v>
      </c>
      <c r="W4" s="18">
        <v>25.462</v>
      </c>
      <c r="X4" s="18">
        <v>82.736000000000004</v>
      </c>
      <c r="Y4" s="18">
        <v>16.276</v>
      </c>
      <c r="Z4" s="19"/>
      <c r="AA4" s="20">
        <f>SUM(B4:Z4)</f>
        <v>3331.0960000000005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98.43</v>
      </c>
      <c r="C7" s="28">
        <v>98.9</v>
      </c>
      <c r="D7" s="28">
        <v>94.9</v>
      </c>
      <c r="E7" s="28">
        <v>94.1</v>
      </c>
      <c r="F7" s="28">
        <v>95.1</v>
      </c>
      <c r="G7" s="28">
        <v>101.19</v>
      </c>
      <c r="H7" s="28">
        <v>112</v>
      </c>
      <c r="I7" s="28">
        <v>86</v>
      </c>
      <c r="J7" s="28">
        <v>86</v>
      </c>
      <c r="K7" s="28">
        <v>86</v>
      </c>
      <c r="L7" s="28">
        <v>86</v>
      </c>
      <c r="M7" s="28">
        <v>86</v>
      </c>
      <c r="N7" s="28">
        <v>91.15</v>
      </c>
      <c r="O7" s="28">
        <v>90.29</v>
      </c>
      <c r="P7" s="28">
        <v>94</v>
      </c>
      <c r="Q7" s="28">
        <v>90.32</v>
      </c>
      <c r="R7" s="28">
        <v>102</v>
      </c>
      <c r="S7" s="28">
        <v>110.61</v>
      </c>
      <c r="T7" s="28">
        <v>122.16</v>
      </c>
      <c r="U7" s="28">
        <v>149</v>
      </c>
      <c r="V7" s="28">
        <v>166.01</v>
      </c>
      <c r="W7" s="28">
        <v>170</v>
      </c>
      <c r="X7" s="28">
        <v>121.53</v>
      </c>
      <c r="Y7" s="28">
        <v>116.8</v>
      </c>
      <c r="Z7" s="29"/>
      <c r="AA7" s="30">
        <f>IF(SUM(B7:Z7)&lt;&gt;0,AVERAGEIF(B7:Z7,"&lt;&gt;"""),"")</f>
        <v>106.18708333333335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15.378</v>
      </c>
      <c r="H12" s="52"/>
      <c r="I12" s="52">
        <v>60</v>
      </c>
      <c r="J12" s="52">
        <v>20</v>
      </c>
      <c r="K12" s="52">
        <v>38.804000000000002</v>
      </c>
      <c r="L12" s="52"/>
      <c r="M12" s="52"/>
      <c r="N12" s="52"/>
      <c r="O12" s="52"/>
      <c r="P12" s="52"/>
      <c r="Q12" s="52"/>
      <c r="R12" s="52"/>
      <c r="S12" s="52">
        <v>0.20899999999999999</v>
      </c>
      <c r="T12" s="52"/>
      <c r="U12" s="52"/>
      <c r="V12" s="52"/>
      <c r="W12" s="52"/>
      <c r="X12" s="52"/>
      <c r="Y12" s="52"/>
      <c r="Z12" s="53"/>
      <c r="AA12" s="54">
        <f t="shared" si="0"/>
        <v>134.39100000000002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0.77500000000000002</v>
      </c>
      <c r="J14" s="57">
        <v>1.55</v>
      </c>
      <c r="K14" s="57">
        <v>2.6160000000000001</v>
      </c>
      <c r="L14" s="57">
        <v>1.9450000000000001</v>
      </c>
      <c r="M14" s="57">
        <v>1.35</v>
      </c>
      <c r="N14" s="57"/>
      <c r="O14" s="57">
        <v>2.0529999999999999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10.289000000000001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15.378</v>
      </c>
      <c r="H16" s="62">
        <f t="shared" si="1"/>
        <v>0</v>
      </c>
      <c r="I16" s="62">
        <f t="shared" si="1"/>
        <v>60.774999999999999</v>
      </c>
      <c r="J16" s="62">
        <f t="shared" si="1"/>
        <v>21.55</v>
      </c>
      <c r="K16" s="62">
        <f t="shared" si="1"/>
        <v>41.42</v>
      </c>
      <c r="L16" s="62">
        <f t="shared" si="1"/>
        <v>1.9450000000000001</v>
      </c>
      <c r="M16" s="62">
        <f t="shared" si="1"/>
        <v>1.35</v>
      </c>
      <c r="N16" s="62">
        <f t="shared" si="1"/>
        <v>0</v>
      </c>
      <c r="O16" s="62">
        <f t="shared" si="1"/>
        <v>2.0529999999999999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0.20899999999999999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144.68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>
        <v>71</v>
      </c>
      <c r="H19" s="72">
        <v>71</v>
      </c>
      <c r="I19" s="72">
        <v>26</v>
      </c>
      <c r="J19" s="72">
        <v>26</v>
      </c>
      <c r="K19" s="72">
        <v>73</v>
      </c>
      <c r="L19" s="72"/>
      <c r="M19" s="72">
        <v>26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293</v>
      </c>
    </row>
    <row r="20" spans="1:27" ht="24.9" customHeight="1" x14ac:dyDescent="0.25">
      <c r="A20" s="75" t="s">
        <v>15</v>
      </c>
      <c r="B20" s="76">
        <v>10.02</v>
      </c>
      <c r="C20" s="77">
        <v>8.4770000000000003</v>
      </c>
      <c r="D20" s="77">
        <v>8.6939999999999991</v>
      </c>
      <c r="E20" s="77">
        <v>8.4390000000000001</v>
      </c>
      <c r="F20" s="77">
        <v>11.586</v>
      </c>
      <c r="G20" s="77">
        <v>20.985000000000003</v>
      </c>
      <c r="H20" s="77">
        <v>17.52</v>
      </c>
      <c r="I20" s="77">
        <v>8.6959999999999997</v>
      </c>
      <c r="J20" s="77">
        <v>11.234999999999999</v>
      </c>
      <c r="K20" s="77">
        <v>11.279</v>
      </c>
      <c r="L20" s="77">
        <v>19.305999999999997</v>
      </c>
      <c r="M20" s="77">
        <v>26.183999999999997</v>
      </c>
      <c r="N20" s="77">
        <v>1.9809999999999999</v>
      </c>
      <c r="O20" s="77">
        <v>0.45200000000000001</v>
      </c>
      <c r="P20" s="77">
        <v>0.434</v>
      </c>
      <c r="Q20" s="77">
        <v>1.9550000000000001</v>
      </c>
      <c r="R20" s="77">
        <v>8.8769999999999989</v>
      </c>
      <c r="S20" s="77">
        <v>7.4629999999999992</v>
      </c>
      <c r="T20" s="77">
        <v>0.35099999999999998</v>
      </c>
      <c r="U20" s="77">
        <v>0.34200000000000003</v>
      </c>
      <c r="V20" s="77">
        <v>10.195</v>
      </c>
      <c r="W20" s="77">
        <v>0.28899999999999998</v>
      </c>
      <c r="X20" s="77">
        <v>0.28499999999999998</v>
      </c>
      <c r="Y20" s="77">
        <v>0.26700000000000002</v>
      </c>
      <c r="Z20" s="78"/>
      <c r="AA20" s="79">
        <f t="shared" si="2"/>
        <v>195.31199999999995</v>
      </c>
    </row>
    <row r="21" spans="1:27" ht="24.9" customHeight="1" x14ac:dyDescent="0.25">
      <c r="A21" s="75" t="s">
        <v>16</v>
      </c>
      <c r="B21" s="80">
        <v>58.878999999999998</v>
      </c>
      <c r="C21" s="81">
        <v>33.489000000000004</v>
      </c>
      <c r="D21" s="81">
        <v>39.188000000000002</v>
      </c>
      <c r="E21" s="81">
        <v>32.702999999999996</v>
      </c>
      <c r="F21" s="81">
        <v>58.945999999999991</v>
      </c>
      <c r="G21" s="81">
        <v>82.173000000000002</v>
      </c>
      <c r="H21" s="81">
        <v>84.855000000000004</v>
      </c>
      <c r="I21" s="81">
        <v>95.384</v>
      </c>
      <c r="J21" s="81">
        <v>57.908000000000008</v>
      </c>
      <c r="K21" s="81">
        <v>72.957999999999998</v>
      </c>
      <c r="L21" s="81">
        <v>94.424999999999997</v>
      </c>
      <c r="M21" s="81">
        <v>87.903999999999996</v>
      </c>
      <c r="N21" s="81">
        <v>45.317999999999991</v>
      </c>
      <c r="O21" s="81">
        <v>26.944000000000003</v>
      </c>
      <c r="P21" s="81">
        <v>20.079000000000001</v>
      </c>
      <c r="Q21" s="81">
        <v>41.473999999999997</v>
      </c>
      <c r="R21" s="81">
        <v>63.75800000000001</v>
      </c>
      <c r="S21" s="81">
        <v>53.794000000000004</v>
      </c>
      <c r="T21" s="81">
        <v>17.114000000000001</v>
      </c>
      <c r="U21" s="81">
        <v>18.077999999999999</v>
      </c>
      <c r="V21" s="81">
        <v>46</v>
      </c>
      <c r="W21" s="81">
        <v>16.373000000000001</v>
      </c>
      <c r="X21" s="81">
        <v>15.250999999999999</v>
      </c>
      <c r="Y21" s="81">
        <v>16.009</v>
      </c>
      <c r="Z21" s="78"/>
      <c r="AA21" s="79">
        <f t="shared" si="2"/>
        <v>1179.0039999999999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68.899000000000001</v>
      </c>
      <c r="C25" s="88">
        <f t="shared" si="3"/>
        <v>41.966000000000008</v>
      </c>
      <c r="D25" s="88">
        <f t="shared" si="3"/>
        <v>47.882000000000005</v>
      </c>
      <c r="E25" s="88">
        <f t="shared" si="3"/>
        <v>41.141999999999996</v>
      </c>
      <c r="F25" s="88">
        <f t="shared" si="3"/>
        <v>70.531999999999996</v>
      </c>
      <c r="G25" s="88">
        <f t="shared" si="3"/>
        <v>174.15800000000002</v>
      </c>
      <c r="H25" s="88">
        <f t="shared" si="3"/>
        <v>173.375</v>
      </c>
      <c r="I25" s="88">
        <f t="shared" si="3"/>
        <v>130.07999999999998</v>
      </c>
      <c r="J25" s="88">
        <f t="shared" si="3"/>
        <v>95.143000000000001</v>
      </c>
      <c r="K25" s="88">
        <f t="shared" si="3"/>
        <v>157.23699999999999</v>
      </c>
      <c r="L25" s="88">
        <f t="shared" si="3"/>
        <v>113.73099999999999</v>
      </c>
      <c r="M25" s="88">
        <f t="shared" si="3"/>
        <v>140.08799999999999</v>
      </c>
      <c r="N25" s="88">
        <f t="shared" si="3"/>
        <v>47.298999999999992</v>
      </c>
      <c r="O25" s="88">
        <f t="shared" si="3"/>
        <v>27.396000000000004</v>
      </c>
      <c r="P25" s="88">
        <f t="shared" si="3"/>
        <v>20.513000000000002</v>
      </c>
      <c r="Q25" s="88">
        <f t="shared" si="3"/>
        <v>43.428999999999995</v>
      </c>
      <c r="R25" s="88">
        <f t="shared" si="3"/>
        <v>72.635000000000005</v>
      </c>
      <c r="S25" s="88">
        <f t="shared" si="3"/>
        <v>61.257000000000005</v>
      </c>
      <c r="T25" s="88">
        <f t="shared" si="3"/>
        <v>17.465</v>
      </c>
      <c r="U25" s="88">
        <f t="shared" si="3"/>
        <v>18.419999999999998</v>
      </c>
      <c r="V25" s="88">
        <f t="shared" si="3"/>
        <v>56.195</v>
      </c>
      <c r="W25" s="88">
        <f t="shared" si="3"/>
        <v>16.662000000000003</v>
      </c>
      <c r="X25" s="88">
        <f t="shared" si="3"/>
        <v>15.536</v>
      </c>
      <c r="Y25" s="88">
        <f t="shared" si="3"/>
        <v>16.276</v>
      </c>
      <c r="Z25" s="89">
        <f t="shared" si="3"/>
        <v>0</v>
      </c>
      <c r="AA25" s="90">
        <f t="shared" si="3"/>
        <v>1667.3159999999998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68.899000000000001</v>
      </c>
      <c r="C29" s="77">
        <v>41.966000000000001</v>
      </c>
      <c r="D29" s="77">
        <v>47.881999999999998</v>
      </c>
      <c r="E29" s="77">
        <v>41.142000000000003</v>
      </c>
      <c r="F29" s="77">
        <v>70.531999999999996</v>
      </c>
      <c r="G29" s="77">
        <v>189.536</v>
      </c>
      <c r="H29" s="77">
        <v>173.375</v>
      </c>
      <c r="I29" s="77">
        <v>190.85499999999999</v>
      </c>
      <c r="J29" s="77">
        <v>116.693</v>
      </c>
      <c r="K29" s="77">
        <v>198.65700000000001</v>
      </c>
      <c r="L29" s="77">
        <v>115.676</v>
      </c>
      <c r="M29" s="77">
        <v>141.43799999999999</v>
      </c>
      <c r="N29" s="77">
        <v>47.298999999999999</v>
      </c>
      <c r="O29" s="77">
        <v>29.449000000000002</v>
      </c>
      <c r="P29" s="77">
        <v>20.513000000000002</v>
      </c>
      <c r="Q29" s="77">
        <v>43.429000000000002</v>
      </c>
      <c r="R29" s="77">
        <v>72.635000000000005</v>
      </c>
      <c r="S29" s="77">
        <v>61.466000000000001</v>
      </c>
      <c r="T29" s="77">
        <v>17.465</v>
      </c>
      <c r="U29" s="77">
        <v>18.420000000000002</v>
      </c>
      <c r="V29" s="77">
        <v>56.195</v>
      </c>
      <c r="W29" s="77">
        <v>16.661999999999999</v>
      </c>
      <c r="X29" s="77">
        <v>15.536</v>
      </c>
      <c r="Y29" s="77">
        <v>16.276</v>
      </c>
      <c r="Z29" s="78"/>
      <c r="AA29" s="79">
        <f>SUM(B29:Z29)</f>
        <v>1811.9959999999999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68.899000000000001</v>
      </c>
      <c r="C31" s="62">
        <f t="shared" si="4"/>
        <v>41.966000000000001</v>
      </c>
      <c r="D31" s="62">
        <f t="shared" si="4"/>
        <v>47.881999999999998</v>
      </c>
      <c r="E31" s="62">
        <f t="shared" si="4"/>
        <v>41.142000000000003</v>
      </c>
      <c r="F31" s="62">
        <f t="shared" si="4"/>
        <v>70.531999999999996</v>
      </c>
      <c r="G31" s="62">
        <f t="shared" si="4"/>
        <v>189.536</v>
      </c>
      <c r="H31" s="62">
        <f t="shared" si="4"/>
        <v>173.375</v>
      </c>
      <c r="I31" s="62">
        <f t="shared" si="4"/>
        <v>190.85499999999999</v>
      </c>
      <c r="J31" s="62">
        <f t="shared" si="4"/>
        <v>116.693</v>
      </c>
      <c r="K31" s="62">
        <f t="shared" si="4"/>
        <v>198.65700000000001</v>
      </c>
      <c r="L31" s="62">
        <f t="shared" si="4"/>
        <v>115.676</v>
      </c>
      <c r="M31" s="62">
        <f t="shared" si="4"/>
        <v>141.43799999999999</v>
      </c>
      <c r="N31" s="62">
        <f t="shared" si="4"/>
        <v>47.298999999999999</v>
      </c>
      <c r="O31" s="62">
        <f t="shared" si="4"/>
        <v>29.449000000000002</v>
      </c>
      <c r="P31" s="62">
        <f t="shared" si="4"/>
        <v>20.513000000000002</v>
      </c>
      <c r="Q31" s="62">
        <f t="shared" si="4"/>
        <v>43.429000000000002</v>
      </c>
      <c r="R31" s="62">
        <f t="shared" si="4"/>
        <v>72.635000000000005</v>
      </c>
      <c r="S31" s="62">
        <f t="shared" si="4"/>
        <v>61.466000000000001</v>
      </c>
      <c r="T31" s="62">
        <f t="shared" si="4"/>
        <v>17.465</v>
      </c>
      <c r="U31" s="62">
        <f t="shared" si="4"/>
        <v>18.420000000000002</v>
      </c>
      <c r="V31" s="62">
        <f t="shared" si="4"/>
        <v>56.195</v>
      </c>
      <c r="W31" s="62">
        <f t="shared" si="4"/>
        <v>16.661999999999999</v>
      </c>
      <c r="X31" s="62">
        <f t="shared" si="4"/>
        <v>15.536</v>
      </c>
      <c r="Y31" s="62">
        <f t="shared" si="4"/>
        <v>16.276</v>
      </c>
      <c r="Z31" s="63">
        <f t="shared" si="4"/>
        <v>0</v>
      </c>
      <c r="AA31" s="64">
        <f t="shared" si="4"/>
        <v>1811.9959999999999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162.30000000000001</v>
      </c>
      <c r="C38" s="99">
        <v>177.2</v>
      </c>
      <c r="D38" s="99">
        <v>157.9</v>
      </c>
      <c r="E38" s="99">
        <v>172.2</v>
      </c>
      <c r="F38" s="99">
        <v>121.1</v>
      </c>
      <c r="G38" s="99"/>
      <c r="H38" s="99">
        <v>52.3</v>
      </c>
      <c r="I38" s="99"/>
      <c r="J38" s="99"/>
      <c r="K38" s="99"/>
      <c r="L38" s="99"/>
      <c r="M38" s="99">
        <v>81.5</v>
      </c>
      <c r="N38" s="99">
        <v>65.5</v>
      </c>
      <c r="O38" s="99">
        <v>99</v>
      </c>
      <c r="P38" s="99">
        <v>103.4</v>
      </c>
      <c r="Q38" s="99">
        <v>58.1</v>
      </c>
      <c r="R38" s="99">
        <v>26.8</v>
      </c>
      <c r="S38" s="99">
        <v>14.3</v>
      </c>
      <c r="T38" s="99">
        <v>107.1</v>
      </c>
      <c r="U38" s="99">
        <v>44.4</v>
      </c>
      <c r="V38" s="99"/>
      <c r="W38" s="99">
        <v>8.8000000000000007</v>
      </c>
      <c r="X38" s="99">
        <v>67.2</v>
      </c>
      <c r="Y38" s="99"/>
      <c r="Z38" s="100"/>
      <c r="AA38" s="79">
        <f t="shared" si="5"/>
        <v>1519.1</v>
      </c>
    </row>
    <row r="39" spans="1:27" ht="30" customHeight="1" thickBot="1" x14ac:dyDescent="0.3">
      <c r="A39" s="86" t="s">
        <v>45</v>
      </c>
      <c r="B39" s="87">
        <f t="shared" ref="B39:Z39" si="6">SUM(B34:B38)</f>
        <v>162.30000000000001</v>
      </c>
      <c r="C39" s="88">
        <f t="shared" si="6"/>
        <v>177.2</v>
      </c>
      <c r="D39" s="88">
        <f t="shared" si="6"/>
        <v>157.9</v>
      </c>
      <c r="E39" s="88">
        <f t="shared" si="6"/>
        <v>172.2</v>
      </c>
      <c r="F39" s="88">
        <f t="shared" si="6"/>
        <v>121.1</v>
      </c>
      <c r="G39" s="88">
        <f t="shared" si="6"/>
        <v>0</v>
      </c>
      <c r="H39" s="88">
        <f t="shared" si="6"/>
        <v>52.3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81.5</v>
      </c>
      <c r="N39" s="88">
        <f t="shared" si="6"/>
        <v>65.5</v>
      </c>
      <c r="O39" s="88">
        <f t="shared" si="6"/>
        <v>99</v>
      </c>
      <c r="P39" s="88">
        <f t="shared" si="6"/>
        <v>103.4</v>
      </c>
      <c r="Q39" s="88">
        <f t="shared" si="6"/>
        <v>58.1</v>
      </c>
      <c r="R39" s="88">
        <f t="shared" si="6"/>
        <v>26.8</v>
      </c>
      <c r="S39" s="88">
        <f t="shared" si="6"/>
        <v>14.3</v>
      </c>
      <c r="T39" s="88">
        <f t="shared" si="6"/>
        <v>107.1</v>
      </c>
      <c r="U39" s="88">
        <f t="shared" si="6"/>
        <v>44.4</v>
      </c>
      <c r="V39" s="88">
        <f t="shared" si="6"/>
        <v>0</v>
      </c>
      <c r="W39" s="88">
        <f t="shared" si="6"/>
        <v>8.8000000000000007</v>
      </c>
      <c r="X39" s="88">
        <f t="shared" si="6"/>
        <v>67.2</v>
      </c>
      <c r="Y39" s="88">
        <f t="shared" si="6"/>
        <v>0</v>
      </c>
      <c r="Z39" s="89">
        <f t="shared" si="6"/>
        <v>0</v>
      </c>
      <c r="AA39" s="90">
        <f t="shared" si="5"/>
        <v>1519.1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162.30000000000001</v>
      </c>
      <c r="C46" s="99">
        <v>177.2</v>
      </c>
      <c r="D46" s="99">
        <v>157.9</v>
      </c>
      <c r="E46" s="99">
        <v>172.2</v>
      </c>
      <c r="F46" s="99">
        <v>121.1</v>
      </c>
      <c r="G46" s="99"/>
      <c r="H46" s="99">
        <v>52.3</v>
      </c>
      <c r="I46" s="99"/>
      <c r="J46" s="99"/>
      <c r="K46" s="99"/>
      <c r="L46" s="99"/>
      <c r="M46" s="99">
        <v>81.5</v>
      </c>
      <c r="N46" s="99">
        <v>65.5</v>
      </c>
      <c r="O46" s="99">
        <v>99</v>
      </c>
      <c r="P46" s="99">
        <v>103.4</v>
      </c>
      <c r="Q46" s="99">
        <v>58.1</v>
      </c>
      <c r="R46" s="99">
        <v>26.8</v>
      </c>
      <c r="S46" s="99">
        <v>14.3</v>
      </c>
      <c r="T46" s="99">
        <v>107.1</v>
      </c>
      <c r="U46" s="99">
        <v>44.4</v>
      </c>
      <c r="V46" s="99"/>
      <c r="W46" s="99">
        <v>8.8000000000000007</v>
      </c>
      <c r="X46" s="99">
        <v>67.2</v>
      </c>
      <c r="Y46" s="99"/>
      <c r="Z46" s="100"/>
      <c r="AA46" s="79">
        <f t="shared" si="7"/>
        <v>1519.1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162.30000000000001</v>
      </c>
      <c r="C48" s="88">
        <f t="shared" ref="C48:Z48" si="8">SUM(C42:C47)</f>
        <v>177.2</v>
      </c>
      <c r="D48" s="88">
        <f t="shared" si="8"/>
        <v>157.9</v>
      </c>
      <c r="E48" s="88">
        <f t="shared" si="8"/>
        <v>172.2</v>
      </c>
      <c r="F48" s="88">
        <f t="shared" si="8"/>
        <v>121.1</v>
      </c>
      <c r="G48" s="88">
        <f t="shared" si="8"/>
        <v>0</v>
      </c>
      <c r="H48" s="88">
        <f t="shared" si="8"/>
        <v>52.3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81.5</v>
      </c>
      <c r="N48" s="88">
        <f t="shared" si="8"/>
        <v>65.5</v>
      </c>
      <c r="O48" s="88">
        <f t="shared" si="8"/>
        <v>99</v>
      </c>
      <c r="P48" s="88">
        <f t="shared" si="8"/>
        <v>103.4</v>
      </c>
      <c r="Q48" s="88">
        <f t="shared" si="8"/>
        <v>58.1</v>
      </c>
      <c r="R48" s="88">
        <f t="shared" si="8"/>
        <v>26.8</v>
      </c>
      <c r="S48" s="88">
        <f t="shared" si="8"/>
        <v>14.3</v>
      </c>
      <c r="T48" s="88">
        <f t="shared" si="8"/>
        <v>107.1</v>
      </c>
      <c r="U48" s="88">
        <f t="shared" si="8"/>
        <v>44.4</v>
      </c>
      <c r="V48" s="88">
        <f t="shared" si="8"/>
        <v>0</v>
      </c>
      <c r="W48" s="88">
        <f t="shared" si="8"/>
        <v>8.8000000000000007</v>
      </c>
      <c r="X48" s="88">
        <f t="shared" si="8"/>
        <v>67.2</v>
      </c>
      <c r="Y48" s="88">
        <f t="shared" si="8"/>
        <v>0</v>
      </c>
      <c r="Z48" s="89">
        <f t="shared" si="8"/>
        <v>0</v>
      </c>
      <c r="AA48" s="90">
        <f t="shared" si="7"/>
        <v>1519.1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231.19900000000001</v>
      </c>
      <c r="C51" s="88">
        <f t="shared" si="10"/>
        <v>219.166</v>
      </c>
      <c r="D51" s="88">
        <f t="shared" si="10"/>
        <v>205.78200000000001</v>
      </c>
      <c r="E51" s="88">
        <f t="shared" si="10"/>
        <v>213.34199999999998</v>
      </c>
      <c r="F51" s="88">
        <f t="shared" si="10"/>
        <v>191.63200000000001</v>
      </c>
      <c r="G51" s="88">
        <f t="shared" si="10"/>
        <v>189.536</v>
      </c>
      <c r="H51" s="88">
        <f t="shared" si="10"/>
        <v>225.67500000000001</v>
      </c>
      <c r="I51" s="88">
        <f t="shared" si="10"/>
        <v>190.85499999999999</v>
      </c>
      <c r="J51" s="88">
        <f t="shared" si="10"/>
        <v>116.693</v>
      </c>
      <c r="K51" s="88">
        <f t="shared" si="10"/>
        <v>198.65699999999998</v>
      </c>
      <c r="L51" s="88">
        <f t="shared" si="10"/>
        <v>115.67599999999999</v>
      </c>
      <c r="M51" s="88">
        <f t="shared" si="10"/>
        <v>222.93799999999999</v>
      </c>
      <c r="N51" s="88">
        <f t="shared" si="10"/>
        <v>112.79899999999999</v>
      </c>
      <c r="O51" s="88">
        <f t="shared" si="10"/>
        <v>128.44900000000001</v>
      </c>
      <c r="P51" s="88">
        <f t="shared" si="10"/>
        <v>123.91300000000001</v>
      </c>
      <c r="Q51" s="88">
        <f t="shared" si="10"/>
        <v>101.529</v>
      </c>
      <c r="R51" s="88">
        <f t="shared" si="10"/>
        <v>99.435000000000002</v>
      </c>
      <c r="S51" s="88">
        <f t="shared" si="10"/>
        <v>75.766000000000005</v>
      </c>
      <c r="T51" s="88">
        <f t="shared" si="10"/>
        <v>124.565</v>
      </c>
      <c r="U51" s="88">
        <f t="shared" si="10"/>
        <v>62.819999999999993</v>
      </c>
      <c r="V51" s="88">
        <f t="shared" si="10"/>
        <v>56.195</v>
      </c>
      <c r="W51" s="88">
        <f t="shared" si="10"/>
        <v>25.462000000000003</v>
      </c>
      <c r="X51" s="88">
        <f t="shared" si="10"/>
        <v>82.736000000000004</v>
      </c>
      <c r="Y51" s="88">
        <f t="shared" si="10"/>
        <v>16.276</v>
      </c>
      <c r="Z51" s="89">
        <f t="shared" si="10"/>
        <v>0</v>
      </c>
      <c r="AA51" s="104">
        <f>SUM(B51:Z51)</f>
        <v>3331.0960000000005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162.30000000000001</v>
      </c>
      <c r="C4" s="18">
        <v>177.2</v>
      </c>
      <c r="D4" s="18">
        <v>157.9</v>
      </c>
      <c r="E4" s="18">
        <v>172.2</v>
      </c>
      <c r="F4" s="18">
        <v>121.1</v>
      </c>
      <c r="G4" s="18">
        <v>-8.6999999999999993</v>
      </c>
      <c r="H4" s="18">
        <v>52.3</v>
      </c>
      <c r="I4" s="18"/>
      <c r="J4" s="18"/>
      <c r="K4" s="18"/>
      <c r="L4" s="18"/>
      <c r="M4" s="18">
        <v>81.5</v>
      </c>
      <c r="N4" s="18">
        <v>65.5</v>
      </c>
      <c r="O4" s="18">
        <v>99</v>
      </c>
      <c r="P4" s="18">
        <v>103.4</v>
      </c>
      <c r="Q4" s="18">
        <v>58.1</v>
      </c>
      <c r="R4" s="18">
        <v>26.8</v>
      </c>
      <c r="S4" s="18">
        <v>14.3</v>
      </c>
      <c r="T4" s="18">
        <v>107.1</v>
      </c>
      <c r="U4" s="18">
        <v>44.4</v>
      </c>
      <c r="V4" s="18">
        <v>-21</v>
      </c>
      <c r="W4" s="18">
        <v>8.8000000000000007</v>
      </c>
      <c r="X4" s="18">
        <v>67.2</v>
      </c>
      <c r="Y4" s="18">
        <v>-1.2</v>
      </c>
      <c r="Z4" s="19"/>
      <c r="AA4" s="111">
        <f>SUM(B4:Z4)</f>
        <v>1488.1999999999996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98.43</v>
      </c>
      <c r="C7" s="117">
        <v>98.9</v>
      </c>
      <c r="D7" s="117">
        <v>94.9</v>
      </c>
      <c r="E7" s="117">
        <v>94.1</v>
      </c>
      <c r="F7" s="117">
        <v>95.1</v>
      </c>
      <c r="G7" s="117">
        <v>101.19</v>
      </c>
      <c r="H7" s="117">
        <v>112</v>
      </c>
      <c r="I7" s="117">
        <v>86</v>
      </c>
      <c r="J7" s="117">
        <v>86</v>
      </c>
      <c r="K7" s="117">
        <v>86</v>
      </c>
      <c r="L7" s="117">
        <v>86</v>
      </c>
      <c r="M7" s="117">
        <v>86</v>
      </c>
      <c r="N7" s="117">
        <v>91.15</v>
      </c>
      <c r="O7" s="117">
        <v>90.29</v>
      </c>
      <c r="P7" s="117">
        <v>94</v>
      </c>
      <c r="Q7" s="117">
        <v>90.32</v>
      </c>
      <c r="R7" s="117">
        <v>102</v>
      </c>
      <c r="S7" s="117">
        <v>110.61</v>
      </c>
      <c r="T7" s="117">
        <v>122.16</v>
      </c>
      <c r="U7" s="117">
        <v>149</v>
      </c>
      <c r="V7" s="117">
        <v>166.01</v>
      </c>
      <c r="W7" s="117">
        <v>170</v>
      </c>
      <c r="X7" s="117">
        <v>121.53</v>
      </c>
      <c r="Y7" s="117">
        <v>116.8</v>
      </c>
      <c r="Z7" s="118"/>
      <c r="AA7" s="119">
        <f>IF(SUM(B7:Z7)&lt;&gt;0,AVERAGEIF(B7:Z7,"&lt;&gt;"""),"")</f>
        <v>106.18708333333335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>
        <v>8.6999999999999993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21</v>
      </c>
      <c r="W15" s="133"/>
      <c r="X15" s="133"/>
      <c r="Y15" s="133">
        <v>1.2</v>
      </c>
      <c r="Z15" s="131"/>
      <c r="AA15" s="132">
        <f t="shared" si="0"/>
        <v>30.9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8.6999999999999993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21</v>
      </c>
      <c r="W16" s="135">
        <f t="shared" si="1"/>
        <v>0</v>
      </c>
      <c r="X16" s="135">
        <f t="shared" si="1"/>
        <v>0</v>
      </c>
      <c r="Y16" s="135">
        <f t="shared" si="1"/>
        <v>1.2</v>
      </c>
      <c r="Z16" s="136" t="str">
        <f t="shared" si="1"/>
        <v/>
      </c>
      <c r="AA16" s="90">
        <f t="shared" si="0"/>
        <v>30.9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162.30000000000001</v>
      </c>
      <c r="C23" s="133">
        <v>177.2</v>
      </c>
      <c r="D23" s="133">
        <v>157.9</v>
      </c>
      <c r="E23" s="133">
        <v>172.2</v>
      </c>
      <c r="F23" s="133">
        <v>121.1</v>
      </c>
      <c r="G23" s="133"/>
      <c r="H23" s="133">
        <v>52.3</v>
      </c>
      <c r="I23" s="133"/>
      <c r="J23" s="133"/>
      <c r="K23" s="133"/>
      <c r="L23" s="133"/>
      <c r="M23" s="133">
        <v>81.5</v>
      </c>
      <c r="N23" s="133">
        <v>65.5</v>
      </c>
      <c r="O23" s="133">
        <v>99</v>
      </c>
      <c r="P23" s="133">
        <v>103.4</v>
      </c>
      <c r="Q23" s="133">
        <v>58.1</v>
      </c>
      <c r="R23" s="133">
        <v>26.8</v>
      </c>
      <c r="S23" s="133">
        <v>14.3</v>
      </c>
      <c r="T23" s="133">
        <v>107.1</v>
      </c>
      <c r="U23" s="133">
        <v>44.4</v>
      </c>
      <c r="V23" s="133"/>
      <c r="W23" s="133">
        <v>8.8000000000000007</v>
      </c>
      <c r="X23" s="133">
        <v>67.2</v>
      </c>
      <c r="Y23" s="133"/>
      <c r="Z23" s="131"/>
      <c r="AA23" s="132">
        <f t="shared" si="2"/>
        <v>1519.1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162.30000000000001</v>
      </c>
      <c r="C24" s="135">
        <f t="shared" si="3"/>
        <v>177.2</v>
      </c>
      <c r="D24" s="135">
        <f t="shared" si="3"/>
        <v>157.9</v>
      </c>
      <c r="E24" s="135">
        <f t="shared" si="3"/>
        <v>172.2</v>
      </c>
      <c r="F24" s="135">
        <f t="shared" si="3"/>
        <v>121.1</v>
      </c>
      <c r="G24" s="135">
        <f t="shared" si="3"/>
        <v>0</v>
      </c>
      <c r="H24" s="135">
        <f t="shared" si="3"/>
        <v>52.3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81.5</v>
      </c>
      <c r="N24" s="135">
        <f t="shared" si="3"/>
        <v>65.5</v>
      </c>
      <c r="O24" s="135">
        <f t="shared" si="3"/>
        <v>99</v>
      </c>
      <c r="P24" s="135">
        <f t="shared" si="3"/>
        <v>103.4</v>
      </c>
      <c r="Q24" s="135">
        <f t="shared" si="3"/>
        <v>58.1</v>
      </c>
      <c r="R24" s="135">
        <f t="shared" si="3"/>
        <v>26.8</v>
      </c>
      <c r="S24" s="135">
        <f t="shared" si="3"/>
        <v>14.3</v>
      </c>
      <c r="T24" s="135">
        <f t="shared" si="3"/>
        <v>107.1</v>
      </c>
      <c r="U24" s="135">
        <f t="shared" si="3"/>
        <v>44.4</v>
      </c>
      <c r="V24" s="135">
        <f t="shared" si="3"/>
        <v>0</v>
      </c>
      <c r="W24" s="135">
        <f t="shared" si="3"/>
        <v>8.8000000000000007</v>
      </c>
      <c r="X24" s="135">
        <f t="shared" si="3"/>
        <v>67.2</v>
      </c>
      <c r="Y24" s="135">
        <f t="shared" si="3"/>
        <v>0</v>
      </c>
      <c r="Z24" s="136" t="str">
        <f t="shared" si="3"/>
        <v/>
      </c>
      <c r="AA24" s="90">
        <f t="shared" si="2"/>
        <v>1519.1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2023-05-11T20:19:50Z</dcterms:created>
  <dcterms:modified xsi:type="dcterms:W3CDTF">2023-05-11T20:19:51Z</dcterms:modified>
</cp:coreProperties>
</file>