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19200" windowHeight="719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<sst xmlns="http://schemas.openxmlformats.org/spreadsheetml/2006/main" count="117" uniqueCount="53">
  <si>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10/05/2023 23:26:40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</si>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</sst>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88D-41EF-8F88-F9FFE462BAE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88D-41EF-8F88-F9FFE462BAE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31.138999999999999</c:v>
                </c:pt>
                <c:pt idx="18">
                  <c:v>5.077</c:v>
                </c:pt>
                <c:pt idx="19">
                  <c:v>50</c:v>
                </c:pt>
                <c:pt idx="20">
                  <c:v>35</c:v>
                </c:pt>
                <c:pt idx="21">
                  <c:v>45</c:v>
                </c:pt>
                <c:pt idx="22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88D-41EF-8F88-F9FFE462BAE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37.6</c:v>
                </c:pt>
                <c:pt idx="6">
                  <c:v>23.5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25.3</c:v>
                </c:pt>
                <c:pt idx="13">
                  <c:v>72.8</c:v>
                </c:pt>
                <c:pt idx="14">
                  <c:v>103.8</c:v>
                </c:pt>
                <c:pt idx="15">
                  <c:v>91.5</c:v>
                </c:pt>
                <c:pt idx="16">
                  <c:v>61.5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88D-41EF-8F88-F9FFE462BAE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36.559999999999995</c:v>
                </c:pt>
                <c:pt idx="1">
                  <c:v>33.298999999999999</c:v>
                </c:pt>
                <c:pt idx="2">
                  <c:v>37.055999999999997</c:v>
                </c:pt>
                <c:pt idx="3">
                  <c:v>31.183</c:v>
                </c:pt>
                <c:pt idx="4">
                  <c:v>41.710999999999999</c:v>
                </c:pt>
                <c:pt idx="5">
                  <c:v>104.732</c:v>
                </c:pt>
                <c:pt idx="6">
                  <c:v>78.48299999999999</c:v>
                </c:pt>
                <c:pt idx="7">
                  <c:v>91.899999999999991</c:v>
                </c:pt>
                <c:pt idx="8">
                  <c:v>141.32599999999999</c:v>
                </c:pt>
                <c:pt idx="9">
                  <c:v>157.99699999999999</c:v>
                </c:pt>
                <c:pt idx="10">
                  <c:v>163.684</c:v>
                </c:pt>
                <c:pt idx="11">
                  <c:v>173.48699999999999</c:v>
                </c:pt>
                <c:pt idx="12">
                  <c:v>65.625</c:v>
                </c:pt>
                <c:pt idx="13">
                  <c:v>111.05499999999999</c:v>
                </c:pt>
                <c:pt idx="14">
                  <c:v>73.404000000000011</c:v>
                </c:pt>
                <c:pt idx="15">
                  <c:v>66.638999999999996</c:v>
                </c:pt>
                <c:pt idx="16">
                  <c:v>68.063000000000002</c:v>
                </c:pt>
                <c:pt idx="17">
                  <c:v>66.813000000000002</c:v>
                </c:pt>
                <c:pt idx="18">
                  <c:v>67.741</c:v>
                </c:pt>
                <c:pt idx="19">
                  <c:v>61.238</c:v>
                </c:pt>
                <c:pt idx="20">
                  <c:v>52.821000000000005</c:v>
                </c:pt>
                <c:pt idx="21">
                  <c:v>59.771000000000001</c:v>
                </c:pt>
                <c:pt idx="22">
                  <c:v>84.15</c:v>
                </c:pt>
                <c:pt idx="23">
                  <c:v>78.918000000000006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88D-41EF-8F88-F9FFE462BAE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88D-41EF-8F88-F9FFE462BAE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88D-41EF-8F88-F9FFE462BA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41.512999999999998</c:v>
                </c:pt>
                <c:pt idx="1">
                  <c:v>38.586999999999996</c:v>
                </c:pt>
                <c:pt idx="2">
                  <c:v>46.794000000000004</c:v>
                </c:pt>
                <c:pt idx="3">
                  <c:v>35.732999999999997</c:v>
                </c:pt>
                <c:pt idx="4">
                  <c:v>46.442</c:v>
                </c:pt>
                <c:pt idx="5">
                  <c:v>147.62100000000001</c:v>
                </c:pt>
                <c:pt idx="6">
                  <c:v>139.41499999999999</c:v>
                </c:pt>
                <c:pt idx="7">
                  <c:v>94.342999999999989</c:v>
                </c:pt>
                <c:pt idx="8">
                  <c:v>143.86799999999999</c:v>
                </c:pt>
                <c:pt idx="9">
                  <c:v>165.56100000000001</c:v>
                </c:pt>
                <c:pt idx="10">
                  <c:v>171.95200000000003</c:v>
                </c:pt>
                <c:pt idx="11">
                  <c:v>188.18299999999999</c:v>
                </c:pt>
                <c:pt idx="12">
                  <c:v>106.468</c:v>
                </c:pt>
                <c:pt idx="13">
                  <c:v>186.83800000000002</c:v>
                </c:pt>
                <c:pt idx="14">
                  <c:v>181.51599999999999</c:v>
                </c:pt>
                <c:pt idx="15">
                  <c:v>158.63499999999999</c:v>
                </c:pt>
                <c:pt idx="16">
                  <c:v>129.55900000000003</c:v>
                </c:pt>
                <c:pt idx="17">
                  <c:v>66.789000000000001</c:v>
                </c:pt>
                <c:pt idx="18">
                  <c:v>72.817999999999998</c:v>
                </c:pt>
                <c:pt idx="19">
                  <c:v>111.232</c:v>
                </c:pt>
                <c:pt idx="20">
                  <c:v>87.786999999999992</c:v>
                </c:pt>
                <c:pt idx="21">
                  <c:v>104.80799999999999</c:v>
                </c:pt>
                <c:pt idx="22">
                  <c:v>159.137</c:v>
                </c:pt>
                <c:pt idx="23">
                  <c:v>78.915999999999997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88D-41EF-8F88-F9FFE462BA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99</c:v>
                </c:pt>
                <c:pt idx="1">
                  <c:v>95</c:v>
                </c:pt>
                <c:pt idx="2">
                  <c:v>90.1</c:v>
                </c:pt>
                <c:pt idx="3">
                  <c:v>91.71</c:v>
                </c:pt>
                <c:pt idx="4">
                  <c:v>91.74</c:v>
                </c:pt>
                <c:pt idx="5">
                  <c:v>99.4</c:v>
                </c:pt>
                <c:pt idx="6">
                  <c:v>114.57</c:v>
                </c:pt>
                <c:pt idx="7">
                  <c:v>83</c:v>
                </c:pt>
                <c:pt idx="8">
                  <c:v>83</c:v>
                </c:pt>
                <c:pt idx="9">
                  <c:v>86</c:v>
                </c:pt>
                <c:pt idx="10">
                  <c:v>106.33</c:v>
                </c:pt>
                <c:pt idx="11">
                  <c:v>86</c:v>
                </c:pt>
                <c:pt idx="12">
                  <c:v>101</c:v>
                </c:pt>
                <c:pt idx="13">
                  <c:v>86.9</c:v>
                </c:pt>
                <c:pt idx="14">
                  <c:v>93.35</c:v>
                </c:pt>
                <c:pt idx="15">
                  <c:v>101.8</c:v>
                </c:pt>
                <c:pt idx="16">
                  <c:v>103</c:v>
                </c:pt>
                <c:pt idx="17">
                  <c:v>111.02</c:v>
                </c:pt>
                <c:pt idx="18">
                  <c:v>126</c:v>
                </c:pt>
                <c:pt idx="19">
                  <c:v>170</c:v>
                </c:pt>
                <c:pt idx="20">
                  <c:v>190</c:v>
                </c:pt>
                <c:pt idx="21">
                  <c:v>150.37</c:v>
                </c:pt>
                <c:pt idx="22">
                  <c:v>120</c:v>
                </c:pt>
                <c:pt idx="23">
                  <c:v>109.5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88D-41EF-8F88-F9FFE462BA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796875" defaultRowHeight="16" customHeight="1" x14ac:dyDescent="0.3"/>
  <cols>
    <col min="1" max="1" width="42.179687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5">
      <c r="A2" s="6">
        <v>45057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>
        <v>41.538999999999994</v>
      </c>
      <c r="C4" s="18">
        <v>38.614999999999995</v>
      </c>
      <c r="D4" s="18">
        <v>46.775999999999996</v>
      </c>
      <c r="E4" s="18">
        <v>35.705999999999996</v>
      </c>
      <c r="F4" s="18">
        <v>46.437000000000005</v>
      </c>
      <c r="G4" s="18">
        <v>147.64000000000001</v>
      </c>
      <c r="H4" s="18">
        <v>139.46099999999998</v>
      </c>
      <c r="I4" s="18">
        <v>94.342999999999989</v>
      </c>
      <c r="J4" s="18">
        <v>143.86799999999999</v>
      </c>
      <c r="K4" s="18">
        <v>165.56100000000001</v>
      </c>
      <c r="L4" s="18">
        <v>171.952</v>
      </c>
      <c r="M4" s="18">
        <v>188.18299999999999</v>
      </c>
      <c r="N4" s="18">
        <v>106.444</v>
      </c>
      <c r="O4" s="18">
        <v>186.85500000000002</v>
      </c>
      <c r="P4" s="18">
        <v>181.50200000000001</v>
      </c>
      <c r="Q4" s="18">
        <v>158.61099999999996</v>
      </c>
      <c r="R4" s="18">
        <v>129.56300000000002</v>
      </c>
      <c r="S4" s="18">
        <v>66.813000000000002</v>
      </c>
      <c r="T4" s="18">
        <v>72.817999999999998</v>
      </c>
      <c r="U4" s="18">
        <v>111.238</v>
      </c>
      <c r="V4" s="18">
        <v>87.820999999999998</v>
      </c>
      <c r="W4" s="18">
        <v>104.77099999999999</v>
      </c>
      <c r="X4" s="18">
        <v>159.14999999999998</v>
      </c>
      <c r="Y4" s="18">
        <v>78.918000000000006</v>
      </c>
      <c r="Z4" s="19"/>
      <c r="AA4" s="20">
        <f>SUM(B4:Z4)</f>
        <v>2704.5850000000005</v>
      </c>
    </row>
    <row r="5" spans="1:27" ht="25" customHeight="1" thickBot="1" x14ac:dyDescent="0.3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" customHeight="1" x14ac:dyDescent="0.3">
      <c r="A7" s="26" t="s">
        <v>3</v>
      </c>
      <c r="B7" s="27">
        <v>99</v>
      </c>
      <c r="C7" s="28">
        <v>95</v>
      </c>
      <c r="D7" s="28">
        <v>90.1</v>
      </c>
      <c r="E7" s="28">
        <v>91.71</v>
      </c>
      <c r="F7" s="28">
        <v>91.74</v>
      </c>
      <c r="G7" s="28">
        <v>99.4</v>
      </c>
      <c r="H7" s="28">
        <v>114.57</v>
      </c>
      <c r="I7" s="28">
        <v>83</v>
      </c>
      <c r="J7" s="28">
        <v>83</v>
      </c>
      <c r="K7" s="28">
        <v>86</v>
      </c>
      <c r="L7" s="28">
        <v>106.33</v>
      </c>
      <c r="M7" s="28">
        <v>86</v>
      </c>
      <c r="N7" s="28">
        <v>101</v>
      </c>
      <c r="O7" s="28">
        <v>86.9</v>
      </c>
      <c r="P7" s="28">
        <v>93.35</v>
      </c>
      <c r="Q7" s="28">
        <v>101.8</v>
      </c>
      <c r="R7" s="28">
        <v>103</v>
      </c>
      <c r="S7" s="28">
        <v>111.02</v>
      </c>
      <c r="T7" s="28">
        <v>126</v>
      </c>
      <c r="U7" s="28">
        <v>170</v>
      </c>
      <c r="V7" s="28">
        <v>190</v>
      </c>
      <c r="W7" s="28">
        <v>150.37</v>
      </c>
      <c r="X7" s="28">
        <v>120</v>
      </c>
      <c r="Y7" s="28">
        <v>109.5</v>
      </c>
      <c r="Z7" s="29"/>
      <c r="AA7" s="30">
        <f>IF(SUM(B7:Z7)&lt;&gt;0,AVERAGEIF(B7:Z7,"&lt;&gt;"""),"")</f>
        <v>107.86624999999999</v>
      </c>
    </row>
    <row r="8" spans="1:27" ht="25" customHeight="1" thickBot="1" x14ac:dyDescent="0.3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" customHeight="1" x14ac:dyDescent="0.3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" customHeight="1" x14ac:dyDescent="0.3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" customHeight="1" x14ac:dyDescent="0.3">
      <c r="A12" s="50" t="s">
        <v>8</v>
      </c>
      <c r="B12" s="51"/>
      <c r="C12" s="52"/>
      <c r="D12" s="52"/>
      <c r="E12" s="52"/>
      <c r="F12" s="52"/>
      <c r="G12" s="52"/>
      <c r="H12" s="52">
        <v>31.138999999999999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5.077</v>
      </c>
      <c r="U12" s="52">
        <v>50</v>
      </c>
      <c r="V12" s="52">
        <v>35</v>
      </c>
      <c r="W12" s="52">
        <v>45</v>
      </c>
      <c r="X12" s="52">
        <v>75</v>
      </c>
      <c r="Y12" s="52"/>
      <c r="Z12" s="53"/>
      <c r="AA12" s="54">
        <f t="shared" si="0"/>
        <v>241.21600000000001</v>
      </c>
    </row>
    <row r="13" spans="1:27" ht="25" customHeight="1" x14ac:dyDescent="0.3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" customHeight="1" x14ac:dyDescent="0.3">
      <c r="A14" s="55" t="s">
        <v>10</v>
      </c>
      <c r="B14" s="56">
        <v>36.559999999999995</v>
      </c>
      <c r="C14" s="57">
        <v>33.298999999999999</v>
      </c>
      <c r="D14" s="57">
        <v>37.055999999999997</v>
      </c>
      <c r="E14" s="57">
        <v>31.183</v>
      </c>
      <c r="F14" s="57">
        <v>41.710999999999999</v>
      </c>
      <c r="G14" s="57">
        <v>104.732</v>
      </c>
      <c r="H14" s="57">
        <v>78.48299999999999</v>
      </c>
      <c r="I14" s="57">
        <v>91.899999999999991</v>
      </c>
      <c r="J14" s="57">
        <v>141.32599999999999</v>
      </c>
      <c r="K14" s="57">
        <v>157.99699999999999</v>
      </c>
      <c r="L14" s="57">
        <v>163.684</v>
      </c>
      <c r="M14" s="57">
        <v>173.48699999999999</v>
      </c>
      <c r="N14" s="57">
        <v>65.625</v>
      </c>
      <c r="O14" s="57">
        <v>111.05499999999999</v>
      </c>
      <c r="P14" s="57">
        <v>73.404000000000011</v>
      </c>
      <c r="Q14" s="57">
        <v>66.638999999999996</v>
      </c>
      <c r="R14" s="57">
        <v>68.063000000000002</v>
      </c>
      <c r="S14" s="57">
        <v>66.813000000000002</v>
      </c>
      <c r="T14" s="57">
        <v>67.741</v>
      </c>
      <c r="U14" s="57">
        <v>61.238</v>
      </c>
      <c r="V14" s="57">
        <v>52.821000000000005</v>
      </c>
      <c r="W14" s="57">
        <v>59.771000000000001</v>
      </c>
      <c r="X14" s="57">
        <v>84.15</v>
      </c>
      <c r="Y14" s="57">
        <v>78.918000000000006</v>
      </c>
      <c r="Z14" s="58"/>
      <c r="AA14" s="59">
        <f t="shared" si="0"/>
        <v>1947.6559999999999</v>
      </c>
    </row>
    <row r="15" spans="1:27" ht="25" customHeight="1" x14ac:dyDescent="0.3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5">
      <c r="A16" s="60" t="s">
        <v>12</v>
      </c>
      <c r="B16" s="61">
        <f>IF(LEN(B$2)&gt;0,SUM(B10:B15),"")</f>
        <v>36.559999999999995</v>
      </c>
      <c r="C16" s="62">
        <f t="shared" ref="C16:Z16" si="1">IF(LEN(C$2)&gt;0,SUM(C10:C15),"")</f>
        <v>33.298999999999999</v>
      </c>
      <c r="D16" s="62">
        <f t="shared" si="1"/>
        <v>37.055999999999997</v>
      </c>
      <c r="E16" s="62">
        <f t="shared" si="1"/>
        <v>31.183</v>
      </c>
      <c r="F16" s="62">
        <f t="shared" si="1"/>
        <v>41.710999999999999</v>
      </c>
      <c r="G16" s="62">
        <f t="shared" si="1"/>
        <v>104.732</v>
      </c>
      <c r="H16" s="62">
        <f t="shared" si="1"/>
        <v>109.62199999999999</v>
      </c>
      <c r="I16" s="62">
        <f t="shared" si="1"/>
        <v>91.899999999999991</v>
      </c>
      <c r="J16" s="62">
        <f t="shared" si="1"/>
        <v>141.32599999999999</v>
      </c>
      <c r="K16" s="62">
        <f t="shared" si="1"/>
        <v>157.99699999999999</v>
      </c>
      <c r="L16" s="62">
        <f t="shared" si="1"/>
        <v>163.684</v>
      </c>
      <c r="M16" s="62">
        <f t="shared" si="1"/>
        <v>173.48699999999999</v>
      </c>
      <c r="N16" s="62">
        <f t="shared" si="1"/>
        <v>65.625</v>
      </c>
      <c r="O16" s="62">
        <f t="shared" si="1"/>
        <v>111.05499999999999</v>
      </c>
      <c r="P16" s="62">
        <f t="shared" si="1"/>
        <v>73.404000000000011</v>
      </c>
      <c r="Q16" s="62">
        <f t="shared" si="1"/>
        <v>66.638999999999996</v>
      </c>
      <c r="R16" s="62">
        <f t="shared" si="1"/>
        <v>68.063000000000002</v>
      </c>
      <c r="S16" s="62">
        <f t="shared" si="1"/>
        <v>66.813000000000002</v>
      </c>
      <c r="T16" s="62">
        <f t="shared" si="1"/>
        <v>72.817999999999998</v>
      </c>
      <c r="U16" s="62">
        <f t="shared" si="1"/>
        <v>111.238</v>
      </c>
      <c r="V16" s="62">
        <f t="shared" si="1"/>
        <v>87.820999999999998</v>
      </c>
      <c r="W16" s="62">
        <f t="shared" si="1"/>
        <v>104.771</v>
      </c>
      <c r="X16" s="62">
        <f t="shared" si="1"/>
        <v>159.15</v>
      </c>
      <c r="Y16" s="62">
        <f t="shared" si="1"/>
        <v>78.918000000000006</v>
      </c>
      <c r="Z16" s="63" t="str">
        <f t="shared" si="1"/>
        <v/>
      </c>
      <c r="AA16" s="64">
        <f>SUM(AA10:AA15)</f>
        <v>2188.8719999999998</v>
      </c>
    </row>
    <row r="17" spans="1:27" ht="18" customHeight="1" thickBot="1" x14ac:dyDescent="0.3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" customHeight="1" x14ac:dyDescent="0.3">
      <c r="A19" s="70" t="s">
        <v>14</v>
      </c>
      <c r="B19" s="71"/>
      <c r="C19" s="72"/>
      <c r="D19" s="72">
        <v>5.0999999999999996</v>
      </c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5.0999999999999996</v>
      </c>
    </row>
    <row r="20" spans="1:27" ht="25" customHeight="1" x14ac:dyDescent="0.3">
      <c r="A20" s="75" t="s">
        <v>15</v>
      </c>
      <c r="B20" s="76">
        <v>1.5149999999999999</v>
      </c>
      <c r="C20" s="77">
        <v>1.5069999999999999</v>
      </c>
      <c r="D20" s="77">
        <v>1.496</v>
      </c>
      <c r="E20" s="77">
        <v>1.5149999999999999</v>
      </c>
      <c r="F20" s="77">
        <v>1.57</v>
      </c>
      <c r="G20" s="77">
        <v>1.794</v>
      </c>
      <c r="H20" s="77">
        <v>2.1949999999999998</v>
      </c>
      <c r="I20" s="77">
        <v>2.4430000000000001</v>
      </c>
      <c r="J20" s="77">
        <v>2.5419999999999998</v>
      </c>
      <c r="K20" s="77">
        <v>2.524</v>
      </c>
      <c r="L20" s="77">
        <v>3.1670000000000003</v>
      </c>
      <c r="M20" s="77">
        <v>2.4350000000000001</v>
      </c>
      <c r="N20" s="77">
        <v>1.7250000000000001</v>
      </c>
      <c r="O20" s="77"/>
      <c r="P20" s="77">
        <v>2.032</v>
      </c>
      <c r="Q20" s="77">
        <v>0.308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28.768000000000001</v>
      </c>
    </row>
    <row r="21" spans="1:27" ht="25" customHeight="1" x14ac:dyDescent="0.3">
      <c r="A21" s="75" t="s">
        <v>16</v>
      </c>
      <c r="B21" s="80">
        <v>3.464</v>
      </c>
      <c r="C21" s="81">
        <v>3.8089999999999997</v>
      </c>
      <c r="D21" s="81">
        <v>3.1240000000000001</v>
      </c>
      <c r="E21" s="81">
        <v>3.008</v>
      </c>
      <c r="F21" s="81">
        <v>3.1560000000000001</v>
      </c>
      <c r="G21" s="81">
        <v>3.5139999999999998</v>
      </c>
      <c r="H21" s="81">
        <v>4.1440000000000001</v>
      </c>
      <c r="I21" s="81"/>
      <c r="J21" s="81"/>
      <c r="K21" s="81">
        <v>5.04</v>
      </c>
      <c r="L21" s="81">
        <v>5.101</v>
      </c>
      <c r="M21" s="81">
        <v>12.260999999999999</v>
      </c>
      <c r="N21" s="81">
        <v>13.794</v>
      </c>
      <c r="O21" s="81">
        <v>3</v>
      </c>
      <c r="P21" s="81">
        <v>2.266</v>
      </c>
      <c r="Q21" s="81">
        <v>0.16400000000000001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65.844999999999999</v>
      </c>
    </row>
    <row r="22" spans="1:27" ht="25" customHeight="1" x14ac:dyDescent="0.3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" customHeight="1" x14ac:dyDescent="0.3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" customHeight="1" x14ac:dyDescent="0.3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5">
      <c r="A25" s="86" t="s">
        <v>20</v>
      </c>
      <c r="B25" s="87">
        <f>IF(LEN(B$2)&gt;0,SUM(B19:B24),"")</f>
        <v>4.9790000000000001</v>
      </c>
      <c r="C25" s="88">
        <f t="shared" ref="C25:Z25" si="3">IF(LEN(C$2)&gt;0,SUM(C19:C24),"")</f>
        <v>5.3159999999999998</v>
      </c>
      <c r="D25" s="88">
        <f t="shared" si="3"/>
        <v>9.7200000000000006</v>
      </c>
      <c r="E25" s="88">
        <f t="shared" si="3"/>
        <v>4.5229999999999997</v>
      </c>
      <c r="F25" s="88">
        <f t="shared" si="3"/>
        <v>4.726</v>
      </c>
      <c r="G25" s="88">
        <f t="shared" si="3"/>
        <v>5.3079999999999998</v>
      </c>
      <c r="H25" s="88">
        <f t="shared" si="3"/>
        <v>6.3390000000000004</v>
      </c>
      <c r="I25" s="88">
        <f t="shared" si="3"/>
        <v>2.4430000000000001</v>
      </c>
      <c r="J25" s="88">
        <f t="shared" si="3"/>
        <v>2.5419999999999998</v>
      </c>
      <c r="K25" s="88">
        <f t="shared" si="3"/>
        <v>7.5640000000000001</v>
      </c>
      <c r="L25" s="88">
        <f t="shared" si="3"/>
        <v>8.2680000000000007</v>
      </c>
      <c r="M25" s="88">
        <f t="shared" si="3"/>
        <v>14.696</v>
      </c>
      <c r="N25" s="88">
        <f t="shared" si="3"/>
        <v>15.519</v>
      </c>
      <c r="O25" s="88">
        <f t="shared" si="3"/>
        <v>3</v>
      </c>
      <c r="P25" s="88">
        <f t="shared" si="3"/>
        <v>4.298</v>
      </c>
      <c r="Q25" s="88">
        <f t="shared" si="3"/>
        <v>0.47199999999999998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99.712999999999994</v>
      </c>
    </row>
    <row r="26" spans="1:27" ht="18" customHeight="1" thickBot="1" x14ac:dyDescent="0.3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" customHeight="1" x14ac:dyDescent="0.3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" customHeight="1" x14ac:dyDescent="0.3">
      <c r="A29" s="75" t="s">
        <v>23</v>
      </c>
      <c r="B29" s="76">
        <v>41.539000000000001</v>
      </c>
      <c r="C29" s="77">
        <v>38.615000000000002</v>
      </c>
      <c r="D29" s="77">
        <v>46.776000000000003</v>
      </c>
      <c r="E29" s="77">
        <v>35.706000000000003</v>
      </c>
      <c r="F29" s="77">
        <v>46.436999999999998</v>
      </c>
      <c r="G29" s="77">
        <v>110.04</v>
      </c>
      <c r="H29" s="77">
        <v>115.961</v>
      </c>
      <c r="I29" s="77">
        <v>94.343000000000004</v>
      </c>
      <c r="J29" s="77">
        <v>143.86799999999999</v>
      </c>
      <c r="K29" s="77">
        <v>165.56100000000001</v>
      </c>
      <c r="L29" s="77">
        <v>171.952</v>
      </c>
      <c r="M29" s="77">
        <v>188.18299999999999</v>
      </c>
      <c r="N29" s="77">
        <v>81.144000000000005</v>
      </c>
      <c r="O29" s="77">
        <v>114.05500000000001</v>
      </c>
      <c r="P29" s="77">
        <v>77.701999999999998</v>
      </c>
      <c r="Q29" s="77">
        <v>67.111000000000004</v>
      </c>
      <c r="R29" s="77">
        <v>68.063000000000002</v>
      </c>
      <c r="S29" s="77">
        <v>66.813000000000002</v>
      </c>
      <c r="T29" s="77">
        <v>72.817999999999998</v>
      </c>
      <c r="U29" s="77">
        <v>111.238</v>
      </c>
      <c r="V29" s="77">
        <v>87.820999999999998</v>
      </c>
      <c r="W29" s="77">
        <v>104.771</v>
      </c>
      <c r="X29" s="77">
        <v>159.15</v>
      </c>
      <c r="Y29" s="77">
        <v>78.918000000000006</v>
      </c>
      <c r="Z29" s="78"/>
      <c r="AA29" s="79">
        <f>SUM(B29:Z29)</f>
        <v>2288.5850000000009</v>
      </c>
    </row>
    <row r="30" spans="1:27" ht="25" customHeight="1" x14ac:dyDescent="0.3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5">
      <c r="A31" s="60" t="s">
        <v>25</v>
      </c>
      <c r="B31" s="61">
        <f>IF(LEN(B$2)&gt;0,SUM(B28:B30),"")</f>
        <v>41.539000000000001</v>
      </c>
      <c r="C31" s="62">
        <f t="shared" ref="C31:Z31" si="4">IF(LEN(C$2)&gt;0,SUM(C28:C30),"")</f>
        <v>38.615000000000002</v>
      </c>
      <c r="D31" s="62">
        <f t="shared" si="4"/>
        <v>46.776000000000003</v>
      </c>
      <c r="E31" s="62">
        <f t="shared" si="4"/>
        <v>35.706000000000003</v>
      </c>
      <c r="F31" s="62">
        <f t="shared" si="4"/>
        <v>46.436999999999998</v>
      </c>
      <c r="G31" s="62">
        <f t="shared" si="4"/>
        <v>110.04</v>
      </c>
      <c r="H31" s="62">
        <f t="shared" si="4"/>
        <v>115.961</v>
      </c>
      <c r="I31" s="62">
        <f t="shared" si="4"/>
        <v>94.343000000000004</v>
      </c>
      <c r="J31" s="62">
        <f t="shared" si="4"/>
        <v>143.86799999999999</v>
      </c>
      <c r="K31" s="62">
        <f t="shared" si="4"/>
        <v>165.56100000000001</v>
      </c>
      <c r="L31" s="62">
        <f t="shared" si="4"/>
        <v>171.952</v>
      </c>
      <c r="M31" s="62">
        <f t="shared" si="4"/>
        <v>188.18299999999999</v>
      </c>
      <c r="N31" s="62">
        <f t="shared" si="4"/>
        <v>81.144000000000005</v>
      </c>
      <c r="O31" s="62">
        <f t="shared" si="4"/>
        <v>114.05500000000001</v>
      </c>
      <c r="P31" s="62">
        <f t="shared" si="4"/>
        <v>77.701999999999998</v>
      </c>
      <c r="Q31" s="62">
        <f t="shared" si="4"/>
        <v>67.111000000000004</v>
      </c>
      <c r="R31" s="62">
        <f t="shared" si="4"/>
        <v>68.063000000000002</v>
      </c>
      <c r="S31" s="62">
        <f t="shared" si="4"/>
        <v>66.813000000000002</v>
      </c>
      <c r="T31" s="62">
        <f t="shared" si="4"/>
        <v>72.817999999999998</v>
      </c>
      <c r="U31" s="62">
        <f t="shared" si="4"/>
        <v>111.238</v>
      </c>
      <c r="V31" s="62">
        <f t="shared" si="4"/>
        <v>87.820999999999998</v>
      </c>
      <c r="W31" s="62">
        <f t="shared" si="4"/>
        <v>104.771</v>
      </c>
      <c r="X31" s="62">
        <f t="shared" si="4"/>
        <v>159.15</v>
      </c>
      <c r="Y31" s="62">
        <f t="shared" si="4"/>
        <v>78.918000000000006</v>
      </c>
      <c r="Z31" s="63" t="str">
        <f t="shared" si="4"/>
        <v/>
      </c>
      <c r="AA31" s="64">
        <f>SUM(AA28:AA30)</f>
        <v>2288.5850000000009</v>
      </c>
    </row>
    <row r="32" spans="1:27" ht="18" customHeight="1" thickBot="1" x14ac:dyDescent="0.3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" customHeight="1" x14ac:dyDescent="0.3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" customHeight="1" x14ac:dyDescent="0.3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" customHeight="1" x14ac:dyDescent="0.3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" customHeight="1" x14ac:dyDescent="0.3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" customHeight="1" x14ac:dyDescent="0.3">
      <c r="A38" s="97" t="s">
        <v>31</v>
      </c>
      <c r="B38" s="98"/>
      <c r="C38" s="99"/>
      <c r="D38" s="99"/>
      <c r="E38" s="99"/>
      <c r="F38" s="99"/>
      <c r="G38" s="99">
        <v>37.6</v>
      </c>
      <c r="H38" s="99">
        <v>23.5</v>
      </c>
      <c r="I38" s="99"/>
      <c r="J38" s="99"/>
      <c r="K38" s="99"/>
      <c r="L38" s="99"/>
      <c r="M38" s="99"/>
      <c r="N38" s="99">
        <v>25.3</v>
      </c>
      <c r="O38" s="99">
        <v>72.8</v>
      </c>
      <c r="P38" s="99">
        <v>103.8</v>
      </c>
      <c r="Q38" s="99">
        <v>91.5</v>
      </c>
      <c r="R38" s="99">
        <v>61.5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416</v>
      </c>
    </row>
    <row r="39" spans="1:27" ht="30" customHeight="1" thickBot="1" x14ac:dyDescent="0.3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37.6</v>
      </c>
      <c r="H39" s="88">
        <f t="shared" si="6"/>
        <v>23.5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25.3</v>
      </c>
      <c r="O39" s="88">
        <f t="shared" si="6"/>
        <v>72.8</v>
      </c>
      <c r="P39" s="88">
        <f t="shared" si="6"/>
        <v>103.8</v>
      </c>
      <c r="Q39" s="88">
        <f t="shared" si="6"/>
        <v>91.5</v>
      </c>
      <c r="R39" s="88">
        <f t="shared" si="6"/>
        <v>61.5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416</v>
      </c>
    </row>
    <row r="40" spans="1:27" ht="18" customHeight="1" thickBot="1" x14ac:dyDescent="0.3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" customHeight="1" x14ac:dyDescent="0.3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" customHeight="1" x14ac:dyDescent="0.3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" customHeight="1" x14ac:dyDescent="0.3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" customHeight="1" x14ac:dyDescent="0.3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" customHeight="1" x14ac:dyDescent="0.3">
      <c r="A46" s="97" t="s">
        <v>31</v>
      </c>
      <c r="B46" s="98"/>
      <c r="C46" s="99"/>
      <c r="D46" s="99"/>
      <c r="E46" s="99"/>
      <c r="F46" s="99"/>
      <c r="G46" s="99">
        <v>37.6</v>
      </c>
      <c r="H46" s="99">
        <v>23.5</v>
      </c>
      <c r="I46" s="99"/>
      <c r="J46" s="99"/>
      <c r="K46" s="99"/>
      <c r="L46" s="99"/>
      <c r="M46" s="99"/>
      <c r="N46" s="99">
        <v>25.3</v>
      </c>
      <c r="O46" s="99">
        <v>72.8</v>
      </c>
      <c r="P46" s="99">
        <v>103.8</v>
      </c>
      <c r="Q46" s="99">
        <v>91.5</v>
      </c>
      <c r="R46" s="99">
        <v>61.5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416</v>
      </c>
    </row>
    <row r="47" spans="1:27" ht="25" customHeight="1" x14ac:dyDescent="0.3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37.6</v>
      </c>
      <c r="H48" s="88">
        <f t="shared" si="8"/>
        <v>23.5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25.3</v>
      </c>
      <c r="O48" s="88">
        <f t="shared" si="8"/>
        <v>72.8</v>
      </c>
      <c r="P48" s="88">
        <f t="shared" si="8"/>
        <v>103.8</v>
      </c>
      <c r="Q48" s="88">
        <f t="shared" si="8"/>
        <v>91.5</v>
      </c>
      <c r="R48" s="88">
        <f t="shared" si="8"/>
        <v>61.5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416</v>
      </c>
    </row>
    <row r="49" spans="1:27" ht="16" customHeight="1" thickBot="1" x14ac:dyDescent="0.35"/>
    <row r="50" spans="1:27" ht="30" customHeight="1" thickBot="1" x14ac:dyDescent="0.3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" customHeight="1" thickBot="1" x14ac:dyDescent="0.35">
      <c r="A51" s="86" t="s">
        <v>25</v>
      </c>
      <c r="B51" s="87">
        <f t="shared" ref="B51:Z51" si="10">IF(LEN(B$2)&gt;0,B16+B25+B39,"")</f>
        <v>41.538999999999994</v>
      </c>
      <c r="C51" s="88">
        <f t="shared" si="10"/>
        <v>38.615000000000002</v>
      </c>
      <c r="D51" s="88">
        <f t="shared" si="10"/>
        <v>46.775999999999996</v>
      </c>
      <c r="E51" s="88">
        <f t="shared" si="10"/>
        <v>35.706000000000003</v>
      </c>
      <c r="F51" s="88">
        <f t="shared" si="10"/>
        <v>46.436999999999998</v>
      </c>
      <c r="G51" s="88">
        <f t="shared" si="10"/>
        <v>147.63999999999999</v>
      </c>
      <c r="H51" s="88">
        <f t="shared" si="10"/>
        <v>139.46099999999998</v>
      </c>
      <c r="I51" s="88">
        <f t="shared" si="10"/>
        <v>94.342999999999989</v>
      </c>
      <c r="J51" s="88">
        <f t="shared" si="10"/>
        <v>143.86799999999999</v>
      </c>
      <c r="K51" s="88">
        <f t="shared" si="10"/>
        <v>165.56099999999998</v>
      </c>
      <c r="L51" s="88">
        <f t="shared" si="10"/>
        <v>171.952</v>
      </c>
      <c r="M51" s="88">
        <f t="shared" si="10"/>
        <v>188.18299999999999</v>
      </c>
      <c r="N51" s="88">
        <f t="shared" si="10"/>
        <v>106.444</v>
      </c>
      <c r="O51" s="88">
        <f t="shared" si="10"/>
        <v>186.85499999999999</v>
      </c>
      <c r="P51" s="88">
        <f t="shared" si="10"/>
        <v>181.50200000000001</v>
      </c>
      <c r="Q51" s="88">
        <f t="shared" si="10"/>
        <v>158.61099999999999</v>
      </c>
      <c r="R51" s="88">
        <f t="shared" si="10"/>
        <v>129.56299999999999</v>
      </c>
      <c r="S51" s="88">
        <f t="shared" si="10"/>
        <v>66.813000000000002</v>
      </c>
      <c r="T51" s="88">
        <f t="shared" si="10"/>
        <v>72.817999999999998</v>
      </c>
      <c r="U51" s="88">
        <f t="shared" si="10"/>
        <v>111.238</v>
      </c>
      <c r="V51" s="88">
        <f t="shared" si="10"/>
        <v>87.820999999999998</v>
      </c>
      <c r="W51" s="88">
        <f t="shared" si="10"/>
        <v>104.771</v>
      </c>
      <c r="X51" s="88">
        <f t="shared" si="10"/>
        <v>159.15</v>
      </c>
      <c r="Y51" s="88">
        <f t="shared" si="10"/>
        <v>78.918000000000006</v>
      </c>
      <c r="Z51" s="89" t="str">
        <f t="shared" si="10"/>
        <v/>
      </c>
      <c r="AA51" s="104">
        <f>SUM(B51:Z51)</f>
        <v>2704.5850000000005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796875" defaultRowHeight="14" x14ac:dyDescent="0.3"/>
  <cols>
    <col min="1" max="1" width="42.179687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5">
      <c r="A2" s="6">
        <v>45057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>
        <v>41.512999999999998</v>
      </c>
      <c r="C4" s="18">
        <v>38.586999999999996</v>
      </c>
      <c r="D4" s="18">
        <v>46.794000000000004</v>
      </c>
      <c r="E4" s="18">
        <v>35.732999999999997</v>
      </c>
      <c r="F4" s="18">
        <v>46.442</v>
      </c>
      <c r="G4" s="18">
        <v>147.62100000000001</v>
      </c>
      <c r="H4" s="18">
        <v>139.41499999999999</v>
      </c>
      <c r="I4" s="18">
        <v>94.342999999999989</v>
      </c>
      <c r="J4" s="18">
        <v>143.86799999999999</v>
      </c>
      <c r="K4" s="18">
        <v>165.56100000000001</v>
      </c>
      <c r="L4" s="18">
        <v>171.95200000000003</v>
      </c>
      <c r="M4" s="18">
        <v>188.18299999999999</v>
      </c>
      <c r="N4" s="18">
        <v>106.468</v>
      </c>
      <c r="O4" s="18">
        <v>186.83800000000002</v>
      </c>
      <c r="P4" s="18">
        <v>181.51599999999999</v>
      </c>
      <c r="Q4" s="18">
        <v>158.63499999999999</v>
      </c>
      <c r="R4" s="18">
        <v>129.55900000000003</v>
      </c>
      <c r="S4" s="18">
        <v>66.789000000000001</v>
      </c>
      <c r="T4" s="18">
        <v>72.817999999999998</v>
      </c>
      <c r="U4" s="18">
        <v>111.232</v>
      </c>
      <c r="V4" s="18">
        <v>87.786999999999992</v>
      </c>
      <c r="W4" s="18">
        <v>104.80799999999999</v>
      </c>
      <c r="X4" s="18">
        <v>159.137</v>
      </c>
      <c r="Y4" s="18">
        <v>78.915999999999997</v>
      </c>
      <c r="Z4" s="19"/>
      <c r="AA4" s="20">
        <f>SUM(B4:Z4)</f>
        <v>2704.5150000000008</v>
      </c>
    </row>
    <row r="5" spans="1:27" ht="25" customHeight="1" thickBot="1" x14ac:dyDescent="0.3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" customHeight="1" x14ac:dyDescent="0.3">
      <c r="A7" s="26" t="s">
        <v>3</v>
      </c>
      <c r="B7" s="27">
        <v>99</v>
      </c>
      <c r="C7" s="28">
        <v>95</v>
      </c>
      <c r="D7" s="28">
        <v>90.1</v>
      </c>
      <c r="E7" s="28">
        <v>91.71</v>
      </c>
      <c r="F7" s="28">
        <v>91.74</v>
      </c>
      <c r="G7" s="28">
        <v>99.4</v>
      </c>
      <c r="H7" s="28">
        <v>114.57</v>
      </c>
      <c r="I7" s="28">
        <v>83</v>
      </c>
      <c r="J7" s="28">
        <v>83</v>
      </c>
      <c r="K7" s="28">
        <v>86</v>
      </c>
      <c r="L7" s="28">
        <v>106.33</v>
      </c>
      <c r="M7" s="28">
        <v>86</v>
      </c>
      <c r="N7" s="28">
        <v>101</v>
      </c>
      <c r="O7" s="28">
        <v>86.9</v>
      </c>
      <c r="P7" s="28">
        <v>93.35</v>
      </c>
      <c r="Q7" s="28">
        <v>101.8</v>
      </c>
      <c r="R7" s="28">
        <v>103</v>
      </c>
      <c r="S7" s="28">
        <v>111.02</v>
      </c>
      <c r="T7" s="28">
        <v>126</v>
      </c>
      <c r="U7" s="28">
        <v>170</v>
      </c>
      <c r="V7" s="28">
        <v>190</v>
      </c>
      <c r="W7" s="28">
        <v>150.37</v>
      </c>
      <c r="X7" s="28">
        <v>120</v>
      </c>
      <c r="Y7" s="28">
        <v>109.5</v>
      </c>
      <c r="Z7" s="29"/>
      <c r="AA7" s="30">
        <f>IF(SUM(B7:Z7)&lt;&gt;0,AVERAGEIF(B7:Z7,"&lt;&gt;"""),"")</f>
        <v>107.86624999999999</v>
      </c>
    </row>
    <row r="8" spans="1:27" ht="25" customHeight="1" thickBot="1" x14ac:dyDescent="0.3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" customHeight="1" x14ac:dyDescent="0.3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" customHeight="1" x14ac:dyDescent="0.3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" customHeight="1" x14ac:dyDescent="0.3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8</v>
      </c>
      <c r="J12" s="52">
        <v>8</v>
      </c>
      <c r="K12" s="52">
        <v>13.5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29.5</v>
      </c>
    </row>
    <row r="13" spans="1:27" ht="25" customHeight="1" x14ac:dyDescent="0.3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" customHeight="1" x14ac:dyDescent="0.3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11.789</v>
      </c>
      <c r="J14" s="57">
        <v>1.861</v>
      </c>
      <c r="K14" s="57"/>
      <c r="L14" s="57"/>
      <c r="M14" s="57"/>
      <c r="N14" s="57"/>
      <c r="O14" s="57"/>
      <c r="P14" s="57"/>
      <c r="Q14" s="57"/>
      <c r="R14" s="57"/>
      <c r="S14" s="57">
        <v>1.6E-2</v>
      </c>
      <c r="T14" s="57"/>
      <c r="U14" s="57"/>
      <c r="V14" s="57"/>
      <c r="W14" s="57"/>
      <c r="X14" s="57"/>
      <c r="Y14" s="57">
        <v>6.5000000000000002E-2</v>
      </c>
      <c r="Z14" s="58"/>
      <c r="AA14" s="59">
        <f t="shared" si="0"/>
        <v>13.731</v>
      </c>
    </row>
    <row r="15" spans="1:27" ht="25" customHeight="1" x14ac:dyDescent="0.3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19.789000000000001</v>
      </c>
      <c r="J16" s="62">
        <f t="shared" si="1"/>
        <v>9.8610000000000007</v>
      </c>
      <c r="K16" s="62">
        <f t="shared" si="1"/>
        <v>13.5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1.6E-2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6.5000000000000002E-2</v>
      </c>
      <c r="Z16" s="63" t="str">
        <f t="shared" si="1"/>
        <v/>
      </c>
      <c r="AA16" s="64">
        <f>SUM(AA10:AA15)</f>
        <v>43.231000000000002</v>
      </c>
    </row>
    <row r="17" spans="1:27" ht="18" customHeight="1" thickBot="1" x14ac:dyDescent="0.3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" customHeight="1" x14ac:dyDescent="0.3">
      <c r="A19" s="70" t="s">
        <v>14</v>
      </c>
      <c r="B19" s="71"/>
      <c r="C19" s="72"/>
      <c r="D19" s="72"/>
      <c r="E19" s="72"/>
      <c r="F19" s="72"/>
      <c r="G19" s="72">
        <v>122</v>
      </c>
      <c r="H19" s="72">
        <v>122</v>
      </c>
      <c r="I19" s="72">
        <v>47</v>
      </c>
      <c r="J19" s="72">
        <v>97</v>
      </c>
      <c r="K19" s="72">
        <v>124</v>
      </c>
      <c r="L19" s="72">
        <v>144</v>
      </c>
      <c r="M19" s="72">
        <v>172</v>
      </c>
      <c r="N19" s="72">
        <v>98.9</v>
      </c>
      <c r="O19" s="72">
        <v>172</v>
      </c>
      <c r="P19" s="72">
        <v>172</v>
      </c>
      <c r="Q19" s="72">
        <v>152</v>
      </c>
      <c r="R19" s="72">
        <v>102</v>
      </c>
      <c r="S19" s="72">
        <v>27</v>
      </c>
      <c r="T19" s="72">
        <v>27</v>
      </c>
      <c r="U19" s="72"/>
      <c r="V19" s="72"/>
      <c r="W19" s="72"/>
      <c r="X19" s="72"/>
      <c r="Y19" s="72"/>
      <c r="Z19" s="73"/>
      <c r="AA19" s="74">
        <f t="shared" ref="AA19:AA24" si="2">SUM(B19:Z19)</f>
        <v>1578.9</v>
      </c>
    </row>
    <row r="20" spans="1:27" ht="25" customHeight="1" x14ac:dyDescent="0.3">
      <c r="A20" s="75" t="s">
        <v>15</v>
      </c>
      <c r="B20" s="76">
        <v>3.8839999999999999</v>
      </c>
      <c r="C20" s="77">
        <v>0.79299999999999993</v>
      </c>
      <c r="D20" s="77">
        <v>0.36299999999999999</v>
      </c>
      <c r="E20" s="77">
        <v>0.35799999999999998</v>
      </c>
      <c r="F20" s="77">
        <v>0.78</v>
      </c>
      <c r="G20" s="77">
        <v>0.84099999999999997</v>
      </c>
      <c r="H20" s="77">
        <v>0.71599999999999997</v>
      </c>
      <c r="I20" s="77">
        <v>3.2170000000000001</v>
      </c>
      <c r="J20" s="77">
        <v>5.7759999999999998</v>
      </c>
      <c r="K20" s="77">
        <v>0.75</v>
      </c>
      <c r="L20" s="77">
        <v>0.76500000000000001</v>
      </c>
      <c r="M20" s="77">
        <v>0.745</v>
      </c>
      <c r="N20" s="77">
        <v>0.46100000000000002</v>
      </c>
      <c r="O20" s="77">
        <v>0.45700000000000002</v>
      </c>
      <c r="P20" s="77">
        <v>0.43</v>
      </c>
      <c r="Q20" s="77">
        <v>0.40100000000000002</v>
      </c>
      <c r="R20" s="77">
        <v>11.491999999999999</v>
      </c>
      <c r="S20" s="77">
        <v>0.34100000000000003</v>
      </c>
      <c r="T20" s="77">
        <v>0.33400000000000002</v>
      </c>
      <c r="U20" s="77">
        <v>4.3369999999999997</v>
      </c>
      <c r="V20" s="77">
        <v>2.851</v>
      </c>
      <c r="W20" s="77">
        <v>6.2839999999999998</v>
      </c>
      <c r="X20" s="77">
        <v>2.3680000000000003</v>
      </c>
      <c r="Y20" s="77">
        <v>9.0069999999999997</v>
      </c>
      <c r="Z20" s="78"/>
      <c r="AA20" s="79">
        <f t="shared" si="2"/>
        <v>57.750999999999998</v>
      </c>
    </row>
    <row r="21" spans="1:27" ht="25" customHeight="1" x14ac:dyDescent="0.3">
      <c r="A21" s="75" t="s">
        <v>16</v>
      </c>
      <c r="B21" s="80">
        <v>18.628999999999998</v>
      </c>
      <c r="C21" s="81">
        <v>24.794</v>
      </c>
      <c r="D21" s="81">
        <v>18.731000000000002</v>
      </c>
      <c r="E21" s="81">
        <v>24.375</v>
      </c>
      <c r="F21" s="81">
        <v>25.061999999999998</v>
      </c>
      <c r="G21" s="81">
        <v>24.78</v>
      </c>
      <c r="H21" s="81">
        <v>16.699000000000002</v>
      </c>
      <c r="I21" s="81">
        <v>24.336999999999996</v>
      </c>
      <c r="J21" s="81">
        <v>31.231000000000002</v>
      </c>
      <c r="K21" s="81">
        <v>27.311</v>
      </c>
      <c r="L21" s="81">
        <v>25.587</v>
      </c>
      <c r="M21" s="81">
        <v>15.438000000000001</v>
      </c>
      <c r="N21" s="81">
        <v>7.1070000000000002</v>
      </c>
      <c r="O21" s="81">
        <v>14.381</v>
      </c>
      <c r="P21" s="81">
        <v>9.0860000000000003</v>
      </c>
      <c r="Q21" s="81">
        <v>6.234</v>
      </c>
      <c r="R21" s="81">
        <v>16.067</v>
      </c>
      <c r="S21" s="81">
        <v>18.131999999999998</v>
      </c>
      <c r="T21" s="81">
        <v>14.783999999999999</v>
      </c>
      <c r="U21" s="81">
        <v>17.895</v>
      </c>
      <c r="V21" s="81">
        <v>16.936</v>
      </c>
      <c r="W21" s="81">
        <v>18.224</v>
      </c>
      <c r="X21" s="81">
        <v>12.268999999999998</v>
      </c>
      <c r="Y21" s="81">
        <v>29.744</v>
      </c>
      <c r="Z21" s="78"/>
      <c r="AA21" s="79">
        <f t="shared" si="2"/>
        <v>457.83299999999997</v>
      </c>
    </row>
    <row r="22" spans="1:27" ht="25" customHeight="1" x14ac:dyDescent="0.3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" customHeight="1" x14ac:dyDescent="0.3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" customHeight="1" x14ac:dyDescent="0.3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5">
      <c r="A25" s="86" t="s">
        <v>20</v>
      </c>
      <c r="B25" s="87">
        <f t="shared" ref="B25:AA25" si="3">SUM(B19:B24)</f>
        <v>22.512999999999998</v>
      </c>
      <c r="C25" s="88">
        <f t="shared" si="3"/>
        <v>25.587</v>
      </c>
      <c r="D25" s="88">
        <f t="shared" si="3"/>
        <v>19.094000000000001</v>
      </c>
      <c r="E25" s="88">
        <f t="shared" si="3"/>
        <v>24.733000000000001</v>
      </c>
      <c r="F25" s="88">
        <f t="shared" si="3"/>
        <v>25.841999999999999</v>
      </c>
      <c r="G25" s="88">
        <f t="shared" si="3"/>
        <v>147.62099999999998</v>
      </c>
      <c r="H25" s="88">
        <f t="shared" si="3"/>
        <v>139.41499999999999</v>
      </c>
      <c r="I25" s="88">
        <f t="shared" si="3"/>
        <v>74.554000000000002</v>
      </c>
      <c r="J25" s="88">
        <f t="shared" si="3"/>
        <v>134.00700000000001</v>
      </c>
      <c r="K25" s="88">
        <f t="shared" si="3"/>
        <v>152.06100000000001</v>
      </c>
      <c r="L25" s="88">
        <f t="shared" si="3"/>
        <v>170.35199999999998</v>
      </c>
      <c r="M25" s="88">
        <f t="shared" si="3"/>
        <v>188.18299999999999</v>
      </c>
      <c r="N25" s="88">
        <f t="shared" si="3"/>
        <v>106.468</v>
      </c>
      <c r="O25" s="88">
        <f t="shared" si="3"/>
        <v>186.83799999999999</v>
      </c>
      <c r="P25" s="88">
        <f t="shared" si="3"/>
        <v>181.51600000000002</v>
      </c>
      <c r="Q25" s="88">
        <f t="shared" si="3"/>
        <v>158.63500000000002</v>
      </c>
      <c r="R25" s="88">
        <f t="shared" si="3"/>
        <v>129.559</v>
      </c>
      <c r="S25" s="88">
        <f t="shared" si="3"/>
        <v>45.472999999999999</v>
      </c>
      <c r="T25" s="88">
        <f t="shared" si="3"/>
        <v>42.117999999999995</v>
      </c>
      <c r="U25" s="88">
        <f t="shared" si="3"/>
        <v>22.231999999999999</v>
      </c>
      <c r="V25" s="88">
        <f t="shared" si="3"/>
        <v>19.786999999999999</v>
      </c>
      <c r="W25" s="88">
        <f t="shared" si="3"/>
        <v>24.507999999999999</v>
      </c>
      <c r="X25" s="88">
        <f t="shared" si="3"/>
        <v>14.636999999999999</v>
      </c>
      <c r="Y25" s="88">
        <f t="shared" si="3"/>
        <v>38.750999999999998</v>
      </c>
      <c r="Z25" s="89">
        <f t="shared" si="3"/>
        <v>0</v>
      </c>
      <c r="AA25" s="90">
        <f t="shared" si="3"/>
        <v>2094.4839999999999</v>
      </c>
    </row>
    <row r="26" spans="1:27" ht="18" customHeight="1" thickBot="1" x14ac:dyDescent="0.3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" customHeight="1" x14ac:dyDescent="0.3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" customHeight="1" x14ac:dyDescent="0.3">
      <c r="A29" s="75" t="s">
        <v>23</v>
      </c>
      <c r="B29" s="76">
        <v>22.513000000000002</v>
      </c>
      <c r="C29" s="77">
        <v>25.587</v>
      </c>
      <c r="D29" s="77">
        <v>19.094000000000001</v>
      </c>
      <c r="E29" s="77">
        <v>24.733000000000001</v>
      </c>
      <c r="F29" s="77">
        <v>25.841999999999999</v>
      </c>
      <c r="G29" s="77">
        <v>147.62100000000001</v>
      </c>
      <c r="H29" s="77">
        <v>139.41499999999999</v>
      </c>
      <c r="I29" s="77">
        <v>94.343000000000004</v>
      </c>
      <c r="J29" s="77">
        <v>143.86799999999999</v>
      </c>
      <c r="K29" s="77">
        <v>165.56100000000001</v>
      </c>
      <c r="L29" s="77">
        <v>170.352</v>
      </c>
      <c r="M29" s="77">
        <v>188.18299999999999</v>
      </c>
      <c r="N29" s="77">
        <v>106.468</v>
      </c>
      <c r="O29" s="77">
        <v>186.83799999999999</v>
      </c>
      <c r="P29" s="77">
        <v>181.51599999999999</v>
      </c>
      <c r="Q29" s="77">
        <v>158.63499999999999</v>
      </c>
      <c r="R29" s="77">
        <v>129.559</v>
      </c>
      <c r="S29" s="77">
        <v>45.488999999999997</v>
      </c>
      <c r="T29" s="77">
        <v>42.118000000000002</v>
      </c>
      <c r="U29" s="77">
        <v>22.231999999999999</v>
      </c>
      <c r="V29" s="77">
        <v>19.786999999999999</v>
      </c>
      <c r="W29" s="77">
        <v>24.507999999999999</v>
      </c>
      <c r="X29" s="77">
        <v>14.637</v>
      </c>
      <c r="Y29" s="77">
        <v>38.816000000000003</v>
      </c>
      <c r="Z29" s="78"/>
      <c r="AA29" s="79">
        <f>SUM(B29:Z29)</f>
        <v>2137.7149999999997</v>
      </c>
    </row>
    <row r="30" spans="1:27" ht="25" customHeight="1" x14ac:dyDescent="0.3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5">
      <c r="A31" s="60" t="s">
        <v>38</v>
      </c>
      <c r="B31" s="61">
        <f t="shared" ref="B31:AA31" si="4">SUM(B28:B30)</f>
        <v>22.513000000000002</v>
      </c>
      <c r="C31" s="62">
        <f t="shared" si="4"/>
        <v>25.587</v>
      </c>
      <c r="D31" s="62">
        <f t="shared" si="4"/>
        <v>19.094000000000001</v>
      </c>
      <c r="E31" s="62">
        <f t="shared" si="4"/>
        <v>24.733000000000001</v>
      </c>
      <c r="F31" s="62">
        <f t="shared" si="4"/>
        <v>25.841999999999999</v>
      </c>
      <c r="G31" s="62">
        <f t="shared" si="4"/>
        <v>147.62100000000001</v>
      </c>
      <c r="H31" s="62">
        <f t="shared" si="4"/>
        <v>139.41499999999999</v>
      </c>
      <c r="I31" s="62">
        <f t="shared" si="4"/>
        <v>94.343000000000004</v>
      </c>
      <c r="J31" s="62">
        <f t="shared" si="4"/>
        <v>143.86799999999999</v>
      </c>
      <c r="K31" s="62">
        <f t="shared" si="4"/>
        <v>165.56100000000001</v>
      </c>
      <c r="L31" s="62">
        <f t="shared" si="4"/>
        <v>170.352</v>
      </c>
      <c r="M31" s="62">
        <f t="shared" si="4"/>
        <v>188.18299999999999</v>
      </c>
      <c r="N31" s="62">
        <f t="shared" si="4"/>
        <v>106.468</v>
      </c>
      <c r="O31" s="62">
        <f t="shared" si="4"/>
        <v>186.83799999999999</v>
      </c>
      <c r="P31" s="62">
        <f t="shared" si="4"/>
        <v>181.51599999999999</v>
      </c>
      <c r="Q31" s="62">
        <f t="shared" si="4"/>
        <v>158.63499999999999</v>
      </c>
      <c r="R31" s="62">
        <f t="shared" si="4"/>
        <v>129.559</v>
      </c>
      <c r="S31" s="62">
        <f t="shared" si="4"/>
        <v>45.488999999999997</v>
      </c>
      <c r="T31" s="62">
        <f t="shared" si="4"/>
        <v>42.118000000000002</v>
      </c>
      <c r="U31" s="62">
        <f t="shared" si="4"/>
        <v>22.231999999999999</v>
      </c>
      <c r="V31" s="62">
        <f t="shared" si="4"/>
        <v>19.786999999999999</v>
      </c>
      <c r="W31" s="62">
        <f t="shared" si="4"/>
        <v>24.507999999999999</v>
      </c>
      <c r="X31" s="62">
        <f t="shared" si="4"/>
        <v>14.637</v>
      </c>
      <c r="Y31" s="62">
        <f t="shared" si="4"/>
        <v>38.816000000000003</v>
      </c>
      <c r="Z31" s="63">
        <f t="shared" si="4"/>
        <v>0</v>
      </c>
      <c r="AA31" s="64">
        <f t="shared" si="4"/>
        <v>2137.7149999999997</v>
      </c>
    </row>
    <row r="32" spans="1:27" ht="18" customHeight="1" thickBot="1" x14ac:dyDescent="0.3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" customHeight="1" x14ac:dyDescent="0.3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" customHeight="1" x14ac:dyDescent="0.3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" customHeight="1" x14ac:dyDescent="0.3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" customHeight="1" x14ac:dyDescent="0.3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" customHeight="1" x14ac:dyDescent="0.3">
      <c r="A38" s="97" t="s">
        <v>44</v>
      </c>
      <c r="B38" s="98">
        <v>19</v>
      </c>
      <c r="C38" s="99">
        <v>13</v>
      </c>
      <c r="D38" s="99">
        <v>27.7</v>
      </c>
      <c r="E38" s="99">
        <v>11</v>
      </c>
      <c r="F38" s="99">
        <v>20.6</v>
      </c>
      <c r="G38" s="99"/>
      <c r="H38" s="99"/>
      <c r="I38" s="99"/>
      <c r="J38" s="99"/>
      <c r="K38" s="99"/>
      <c r="L38" s="99">
        <v>1.6</v>
      </c>
      <c r="M38" s="99"/>
      <c r="N38" s="99"/>
      <c r="O38" s="99"/>
      <c r="P38" s="99"/>
      <c r="Q38" s="99"/>
      <c r="R38" s="99"/>
      <c r="S38" s="99">
        <v>21.3</v>
      </c>
      <c r="T38" s="99">
        <v>30.7</v>
      </c>
      <c r="U38" s="99">
        <v>89</v>
      </c>
      <c r="V38" s="99">
        <v>68</v>
      </c>
      <c r="W38" s="99">
        <v>80.3</v>
      </c>
      <c r="X38" s="99">
        <v>144.5</v>
      </c>
      <c r="Y38" s="99">
        <v>40.1</v>
      </c>
      <c r="Z38" s="100"/>
      <c r="AA38" s="79">
        <f t="shared" si="5"/>
        <v>566.80000000000007</v>
      </c>
    </row>
    <row r="39" spans="1:27" ht="30" customHeight="1" thickBot="1" x14ac:dyDescent="0.35">
      <c r="A39" s="86" t="s">
        <v>45</v>
      </c>
      <c r="B39" s="87">
        <f t="shared" ref="B39:Z39" si="6">SUM(B34:B38)</f>
        <v>19</v>
      </c>
      <c r="C39" s="88">
        <f t="shared" si="6"/>
        <v>13</v>
      </c>
      <c r="D39" s="88">
        <f t="shared" si="6"/>
        <v>27.7</v>
      </c>
      <c r="E39" s="88">
        <f t="shared" si="6"/>
        <v>11</v>
      </c>
      <c r="F39" s="88">
        <f t="shared" si="6"/>
        <v>20.6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1.6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21.3</v>
      </c>
      <c r="T39" s="88">
        <f t="shared" si="6"/>
        <v>30.7</v>
      </c>
      <c r="U39" s="88">
        <f t="shared" si="6"/>
        <v>89</v>
      </c>
      <c r="V39" s="88">
        <f t="shared" si="6"/>
        <v>68</v>
      </c>
      <c r="W39" s="88">
        <f t="shared" si="6"/>
        <v>80.3</v>
      </c>
      <c r="X39" s="88">
        <f t="shared" si="6"/>
        <v>144.5</v>
      </c>
      <c r="Y39" s="88">
        <f t="shared" si="6"/>
        <v>40.1</v>
      </c>
      <c r="Z39" s="89">
        <f t="shared" si="6"/>
        <v>0</v>
      </c>
      <c r="AA39" s="90">
        <f t="shared" si="5"/>
        <v>566.80000000000007</v>
      </c>
    </row>
    <row r="40" spans="1:27" ht="18" customHeight="1" thickBot="1" x14ac:dyDescent="0.3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" customHeight="1" x14ac:dyDescent="0.3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" customHeight="1" x14ac:dyDescent="0.3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" customHeight="1" x14ac:dyDescent="0.3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" customHeight="1" x14ac:dyDescent="0.3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" customHeight="1" x14ac:dyDescent="0.3">
      <c r="A46" s="97" t="s">
        <v>44</v>
      </c>
      <c r="B46" s="98">
        <v>19</v>
      </c>
      <c r="C46" s="99">
        <v>13</v>
      </c>
      <c r="D46" s="99">
        <v>27.7</v>
      </c>
      <c r="E46" s="99">
        <v>11</v>
      </c>
      <c r="F46" s="99">
        <v>20.6</v>
      </c>
      <c r="G46" s="99"/>
      <c r="H46" s="99"/>
      <c r="I46" s="99"/>
      <c r="J46" s="99"/>
      <c r="K46" s="99"/>
      <c r="L46" s="99">
        <v>1.6</v>
      </c>
      <c r="M46" s="99"/>
      <c r="N46" s="99"/>
      <c r="O46" s="99"/>
      <c r="P46" s="99"/>
      <c r="Q46" s="99"/>
      <c r="R46" s="99"/>
      <c r="S46" s="99">
        <v>21.3</v>
      </c>
      <c r="T46" s="99">
        <v>30.7</v>
      </c>
      <c r="U46" s="99">
        <v>89</v>
      </c>
      <c r="V46" s="99">
        <v>68</v>
      </c>
      <c r="W46" s="99">
        <v>80.3</v>
      </c>
      <c r="X46" s="99">
        <v>144.5</v>
      </c>
      <c r="Y46" s="99">
        <v>40.1</v>
      </c>
      <c r="Z46" s="100"/>
      <c r="AA46" s="79">
        <f t="shared" si="7"/>
        <v>566.80000000000007</v>
      </c>
    </row>
    <row r="47" spans="1:27" ht="25" customHeight="1" x14ac:dyDescent="0.3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5">
      <c r="A48" s="86" t="s">
        <v>48</v>
      </c>
      <c r="B48" s="87">
        <f>SUM(B42:B47)</f>
        <v>19</v>
      </c>
      <c r="C48" s="88">
        <f t="shared" ref="C48:Z48" si="8">SUM(C42:C47)</f>
        <v>13</v>
      </c>
      <c r="D48" s="88">
        <f t="shared" si="8"/>
        <v>27.7</v>
      </c>
      <c r="E48" s="88">
        <f t="shared" si="8"/>
        <v>11</v>
      </c>
      <c r="F48" s="88">
        <f t="shared" si="8"/>
        <v>20.6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1.6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21.3</v>
      </c>
      <c r="T48" s="88">
        <f t="shared" si="8"/>
        <v>30.7</v>
      </c>
      <c r="U48" s="88">
        <f t="shared" si="8"/>
        <v>89</v>
      </c>
      <c r="V48" s="88">
        <f t="shared" si="8"/>
        <v>68</v>
      </c>
      <c r="W48" s="88">
        <f t="shared" si="8"/>
        <v>80.3</v>
      </c>
      <c r="X48" s="88">
        <f t="shared" si="8"/>
        <v>144.5</v>
      </c>
      <c r="Y48" s="88">
        <f t="shared" si="8"/>
        <v>40.1</v>
      </c>
      <c r="Z48" s="89">
        <f t="shared" si="8"/>
        <v>0</v>
      </c>
      <c r="AA48" s="90">
        <f t="shared" si="7"/>
        <v>566.80000000000007</v>
      </c>
    </row>
    <row r="49" spans="1:27" ht="16" customHeight="1" thickBot="1" x14ac:dyDescent="0.35"/>
    <row r="50" spans="1:27" ht="30" customHeight="1" thickBot="1" x14ac:dyDescent="0.3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" customHeight="1" thickBot="1" x14ac:dyDescent="0.35">
      <c r="A51" s="86" t="s">
        <v>38</v>
      </c>
      <c r="B51" s="87">
        <f t="shared" ref="B51:Z51" si="10">SUM(B10:B15)+B25+B39</f>
        <v>41.512999999999998</v>
      </c>
      <c r="C51" s="88">
        <f t="shared" si="10"/>
        <v>38.587000000000003</v>
      </c>
      <c r="D51" s="88">
        <f t="shared" si="10"/>
        <v>46.793999999999997</v>
      </c>
      <c r="E51" s="88">
        <f t="shared" si="10"/>
        <v>35.733000000000004</v>
      </c>
      <c r="F51" s="88">
        <f t="shared" si="10"/>
        <v>46.442</v>
      </c>
      <c r="G51" s="88">
        <f t="shared" si="10"/>
        <v>147.62099999999998</v>
      </c>
      <c r="H51" s="88">
        <f t="shared" si="10"/>
        <v>139.41499999999999</v>
      </c>
      <c r="I51" s="88">
        <f t="shared" si="10"/>
        <v>94.343000000000004</v>
      </c>
      <c r="J51" s="88">
        <f t="shared" si="10"/>
        <v>143.86799999999999</v>
      </c>
      <c r="K51" s="88">
        <f t="shared" si="10"/>
        <v>165.56100000000001</v>
      </c>
      <c r="L51" s="88">
        <f t="shared" si="10"/>
        <v>171.95199999999997</v>
      </c>
      <c r="M51" s="88">
        <f t="shared" si="10"/>
        <v>188.18299999999999</v>
      </c>
      <c r="N51" s="88">
        <f t="shared" si="10"/>
        <v>106.468</v>
      </c>
      <c r="O51" s="88">
        <f t="shared" si="10"/>
        <v>186.83799999999999</v>
      </c>
      <c r="P51" s="88">
        <f t="shared" si="10"/>
        <v>181.51600000000002</v>
      </c>
      <c r="Q51" s="88">
        <f t="shared" si="10"/>
        <v>158.63500000000002</v>
      </c>
      <c r="R51" s="88">
        <f t="shared" si="10"/>
        <v>129.559</v>
      </c>
      <c r="S51" s="88">
        <f t="shared" si="10"/>
        <v>66.789000000000001</v>
      </c>
      <c r="T51" s="88">
        <f t="shared" si="10"/>
        <v>72.817999999999998</v>
      </c>
      <c r="U51" s="88">
        <f t="shared" si="10"/>
        <v>111.232</v>
      </c>
      <c r="V51" s="88">
        <f t="shared" si="10"/>
        <v>87.787000000000006</v>
      </c>
      <c r="W51" s="88">
        <f t="shared" si="10"/>
        <v>104.80799999999999</v>
      </c>
      <c r="X51" s="88">
        <f t="shared" si="10"/>
        <v>159.137</v>
      </c>
      <c r="Y51" s="88">
        <f t="shared" si="10"/>
        <v>78.915999999999997</v>
      </c>
      <c r="Z51" s="89">
        <f t="shared" si="10"/>
        <v>0</v>
      </c>
      <c r="AA51" s="104">
        <f>SUM(B51:Z51)</f>
        <v>2704.5150000000003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796875" defaultRowHeight="14" x14ac:dyDescent="0.3"/>
  <cols>
    <col min="1" max="1" width="42.179687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5">
      <c r="A2" s="6">
        <v>45057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>
        <v>19</v>
      </c>
      <c r="C4" s="18">
        <v>13</v>
      </c>
      <c r="D4" s="18">
        <v>27.7</v>
      </c>
      <c r="E4" s="18">
        <v>11</v>
      </c>
      <c r="F4" s="18">
        <v>20.6</v>
      </c>
      <c r="G4" s="18">
        <v>-37.6</v>
      </c>
      <c r="H4" s="18">
        <v>-23.5</v>
      </c>
      <c r="I4" s="18"/>
      <c r="J4" s="18"/>
      <c r="K4" s="18"/>
      <c r="L4" s="18">
        <v>1.6</v>
      </c>
      <c r="M4" s="18"/>
      <c r="N4" s="18">
        <v>-25.3</v>
      </c>
      <c r="O4" s="18">
        <v>-72.8</v>
      </c>
      <c r="P4" s="18">
        <v>-103.8</v>
      </c>
      <c r="Q4" s="18">
        <v>-91.5</v>
      </c>
      <c r="R4" s="18">
        <v>-61.5</v>
      </c>
      <c r="S4" s="18">
        <v>21.3</v>
      </c>
      <c r="T4" s="18">
        <v>30.7</v>
      </c>
      <c r="U4" s="18">
        <v>89</v>
      </c>
      <c r="V4" s="18">
        <v>68</v>
      </c>
      <c r="W4" s="18">
        <v>80.3</v>
      </c>
      <c r="X4" s="18">
        <v>144.5</v>
      </c>
      <c r="Y4" s="18">
        <v>40.1</v>
      </c>
      <c r="Z4" s="19"/>
      <c r="AA4" s="111">
        <f>SUM(B4:Z4)</f>
        <v>150.80000000000004</v>
      </c>
    </row>
    <row r="5" spans="1:27" ht="25" customHeight="1" thickBot="1" x14ac:dyDescent="0.3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" customHeight="1" x14ac:dyDescent="0.3">
      <c r="A7" s="26" t="s">
        <v>3</v>
      </c>
      <c r="B7" s="116">
        <v>99</v>
      </c>
      <c r="C7" s="117">
        <v>95</v>
      </c>
      <c r="D7" s="117">
        <v>90.1</v>
      </c>
      <c r="E7" s="117">
        <v>91.71</v>
      </c>
      <c r="F7" s="117">
        <v>91.74</v>
      </c>
      <c r="G7" s="117">
        <v>99.4</v>
      </c>
      <c r="H7" s="117">
        <v>114.57</v>
      </c>
      <c r="I7" s="117">
        <v>83</v>
      </c>
      <c r="J7" s="117">
        <v>83</v>
      </c>
      <c r="K7" s="117">
        <v>86</v>
      </c>
      <c r="L7" s="117">
        <v>106.33</v>
      </c>
      <c r="M7" s="117">
        <v>86</v>
      </c>
      <c r="N7" s="117">
        <v>101</v>
      </c>
      <c r="O7" s="117">
        <v>86.9</v>
      </c>
      <c r="P7" s="117">
        <v>93.35</v>
      </c>
      <c r="Q7" s="117">
        <v>101.8</v>
      </c>
      <c r="R7" s="117">
        <v>103</v>
      </c>
      <c r="S7" s="117">
        <v>111.02</v>
      </c>
      <c r="T7" s="117">
        <v>126</v>
      </c>
      <c r="U7" s="117">
        <v>170</v>
      </c>
      <c r="V7" s="117">
        <v>190</v>
      </c>
      <c r="W7" s="117">
        <v>150.37</v>
      </c>
      <c r="X7" s="117">
        <v>120</v>
      </c>
      <c r="Y7" s="117">
        <v>109.5</v>
      </c>
      <c r="Z7" s="118"/>
      <c r="AA7" s="119">
        <f>IF(SUM(B7:Z7)&lt;&gt;0,AVERAGEIF(B7:Z7,"&lt;&gt;"""),"")</f>
        <v>107.86624999999999</v>
      </c>
    </row>
    <row r="8" spans="1:27" ht="25" customHeight="1" thickBot="1" x14ac:dyDescent="0.3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" customHeight="1" x14ac:dyDescent="0.3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" customHeight="1" x14ac:dyDescent="0.3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" customHeight="1" x14ac:dyDescent="0.3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" customHeight="1" x14ac:dyDescent="0.3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" customHeight="1" x14ac:dyDescent="0.3">
      <c r="A15" s="97" t="s">
        <v>31</v>
      </c>
      <c r="B15" s="128"/>
      <c r="C15" s="133"/>
      <c r="D15" s="133"/>
      <c r="E15" s="133"/>
      <c r="F15" s="133"/>
      <c r="G15" s="133">
        <v>37.6</v>
      </c>
      <c r="H15" s="133">
        <v>23.5</v>
      </c>
      <c r="I15" s="133"/>
      <c r="J15" s="133"/>
      <c r="K15" s="133"/>
      <c r="L15" s="133"/>
      <c r="M15" s="133"/>
      <c r="N15" s="133">
        <v>25.3</v>
      </c>
      <c r="O15" s="133">
        <v>72.8</v>
      </c>
      <c r="P15" s="133">
        <v>103.8</v>
      </c>
      <c r="Q15" s="133">
        <v>91.5</v>
      </c>
      <c r="R15" s="133">
        <v>61.5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416</v>
      </c>
    </row>
    <row r="16" spans="1:27" ht="30" customHeight="1" thickBot="1" x14ac:dyDescent="0.3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37.6</v>
      </c>
      <c r="H16" s="135">
        <f t="shared" si="1"/>
        <v>23.5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25.3</v>
      </c>
      <c r="O16" s="135">
        <f t="shared" si="1"/>
        <v>72.8</v>
      </c>
      <c r="P16" s="135">
        <f t="shared" si="1"/>
        <v>103.8</v>
      </c>
      <c r="Q16" s="135">
        <f t="shared" si="1"/>
        <v>91.5</v>
      </c>
      <c r="R16" s="135">
        <f t="shared" si="1"/>
        <v>61.5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416</v>
      </c>
    </row>
    <row r="17" spans="1:27" ht="18" customHeight="1" thickBot="1" x14ac:dyDescent="0.3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" customHeight="1" x14ac:dyDescent="0.3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" customHeight="1" x14ac:dyDescent="0.3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" customHeight="1" x14ac:dyDescent="0.3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" customHeight="1" x14ac:dyDescent="0.3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" customHeight="1" x14ac:dyDescent="0.3">
      <c r="A23" s="97" t="s">
        <v>44</v>
      </c>
      <c r="B23" s="128">
        <v>19</v>
      </c>
      <c r="C23" s="133">
        <v>13</v>
      </c>
      <c r="D23" s="133">
        <v>27.7</v>
      </c>
      <c r="E23" s="133">
        <v>11</v>
      </c>
      <c r="F23" s="133">
        <v>20.6</v>
      </c>
      <c r="G23" s="133"/>
      <c r="H23" s="133"/>
      <c r="I23" s="133"/>
      <c r="J23" s="133"/>
      <c r="K23" s="133"/>
      <c r="L23" s="133">
        <v>1.6</v>
      </c>
      <c r="M23" s="133"/>
      <c r="N23" s="133"/>
      <c r="O23" s="133"/>
      <c r="P23" s="133"/>
      <c r="Q23" s="133"/>
      <c r="R23" s="133"/>
      <c r="S23" s="133">
        <v>21.3</v>
      </c>
      <c r="T23" s="133">
        <v>30.7</v>
      </c>
      <c r="U23" s="133">
        <v>89</v>
      </c>
      <c r="V23" s="133">
        <v>68</v>
      </c>
      <c r="W23" s="133">
        <v>80.3</v>
      </c>
      <c r="X23" s="133">
        <v>144.5</v>
      </c>
      <c r="Y23" s="133">
        <v>40.1</v>
      </c>
      <c r="Z23" s="131"/>
      <c r="AA23" s="132">
        <f t="shared" si="2"/>
        <v>566.80000000000007</v>
      </c>
    </row>
    <row r="24" spans="1:27" ht="30" customHeight="1" thickBot="1" x14ac:dyDescent="0.35">
      <c r="A24" s="86" t="s">
        <v>48</v>
      </c>
      <c r="B24" s="134">
        <f t="shared" ref="B24:Z24" si="3">IF(LEN(B$2)&gt;0,SUM(B19:B23),"")</f>
        <v>19</v>
      </c>
      <c r="C24" s="135">
        <f t="shared" si="3"/>
        <v>13</v>
      </c>
      <c r="D24" s="135">
        <f t="shared" si="3"/>
        <v>27.7</v>
      </c>
      <c r="E24" s="135">
        <f t="shared" si="3"/>
        <v>11</v>
      </c>
      <c r="F24" s="135">
        <f t="shared" si="3"/>
        <v>20.6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1.6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21.3</v>
      </c>
      <c r="T24" s="135">
        <f t="shared" si="3"/>
        <v>30.7</v>
      </c>
      <c r="U24" s="135">
        <f t="shared" si="3"/>
        <v>89</v>
      </c>
      <c r="V24" s="135">
        <f t="shared" si="3"/>
        <v>68</v>
      </c>
      <c r="W24" s="135">
        <f t="shared" si="3"/>
        <v>80.3</v>
      </c>
      <c r="X24" s="135">
        <f t="shared" si="3"/>
        <v>144.5</v>
      </c>
      <c r="Y24" s="135">
        <f t="shared" si="3"/>
        <v>40.1</v>
      </c>
      <c r="Z24" s="136" t="str">
        <f t="shared" si="3"/>
        <v/>
      </c>
      <c r="AA24" s="90">
        <f t="shared" si="2"/>
        <v>566.80000000000007</v>
      </c>
    </row>
    <row r="25" spans="1:27" ht="16" customHeight="1" x14ac:dyDescent="0.3"/>
    <row r="28" spans="1:27" x14ac:dyDescent="0.3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3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2023-05-10T20:26:40Z</dcterms:created>
  <dcterms:modified xsi:type="dcterms:W3CDTF">2023-05-10T20:26:41Z</dcterms:modified>
</cp:coreProperties>
</file>