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<sst xmlns="http://schemas.openxmlformats.org/spreadsheetml/2006/main" count="117" uniqueCount="53">
  <si>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09/05/2023 23:17:26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</si>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</sst>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4DD-42F9-81C8-C5F3D1CBC14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4DD-42F9-81C8-C5F3D1CBC14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12.393000000000001</c:v>
                </c:pt>
                <c:pt idx="12">
                  <c:v>16.667000000000002</c:v>
                </c:pt>
                <c:pt idx="15">
                  <c:v>21</c:v>
                </c:pt>
                <c:pt idx="17">
                  <c:v>52.5</c:v>
                </c:pt>
                <c:pt idx="19">
                  <c:v>22.378999999999998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DD-42F9-81C8-C5F3D1CBC14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DD-42F9-81C8-C5F3D1CBC14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145.92100000000002</c:v>
                </c:pt>
                <c:pt idx="1">
                  <c:v>166.166</c:v>
                </c:pt>
                <c:pt idx="2">
                  <c:v>141.274</c:v>
                </c:pt>
                <c:pt idx="3">
                  <c:v>142.56800000000001</c:v>
                </c:pt>
                <c:pt idx="4">
                  <c:v>141.53399999999999</c:v>
                </c:pt>
                <c:pt idx="5">
                  <c:v>148.74199999999999</c:v>
                </c:pt>
                <c:pt idx="6">
                  <c:v>167.48000000000002</c:v>
                </c:pt>
                <c:pt idx="7">
                  <c:v>32.454999999999998</c:v>
                </c:pt>
                <c:pt idx="8">
                  <c:v>76.611999999999995</c:v>
                </c:pt>
                <c:pt idx="9">
                  <c:v>131.898</c:v>
                </c:pt>
                <c:pt idx="10">
                  <c:v>106.39400000000001</c:v>
                </c:pt>
                <c:pt idx="11">
                  <c:v>28.678000000000001</c:v>
                </c:pt>
                <c:pt idx="12">
                  <c:v>110.965</c:v>
                </c:pt>
                <c:pt idx="13">
                  <c:v>102.09</c:v>
                </c:pt>
                <c:pt idx="14">
                  <c:v>82.495999999999995</c:v>
                </c:pt>
                <c:pt idx="15">
                  <c:v>67.688999999999993</c:v>
                </c:pt>
                <c:pt idx="16">
                  <c:v>50.998999999999995</c:v>
                </c:pt>
                <c:pt idx="17">
                  <c:v>53.052</c:v>
                </c:pt>
                <c:pt idx="18">
                  <c:v>59.08</c:v>
                </c:pt>
                <c:pt idx="19">
                  <c:v>61.992000000000004</c:v>
                </c:pt>
                <c:pt idx="20">
                  <c:v>71.878999999999991</c:v>
                </c:pt>
                <c:pt idx="21">
                  <c:v>9.2430000000000003</c:v>
                </c:pt>
                <c:pt idx="22">
                  <c:v>75.613</c:v>
                </c:pt>
                <c:pt idx="23">
                  <c:v>79.22999999999999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4DD-42F9-81C8-C5F3D1CBC14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4DD-42F9-81C8-C5F3D1CBC14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4DD-42F9-81C8-C5F3D1CBC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162.39000000000001</c:v>
                </c:pt>
                <c:pt idx="1">
                  <c:v>171.03400000000002</c:v>
                </c:pt>
                <c:pt idx="2">
                  <c:v>177.50700000000001</c:v>
                </c:pt>
                <c:pt idx="3">
                  <c:v>191.88900000000004</c:v>
                </c:pt>
                <c:pt idx="4">
                  <c:v>180.45899999999995</c:v>
                </c:pt>
                <c:pt idx="5">
                  <c:v>157.602</c:v>
                </c:pt>
                <c:pt idx="6">
                  <c:v>171.68699999999998</c:v>
                </c:pt>
                <c:pt idx="7">
                  <c:v>44.454999999999998</c:v>
                </c:pt>
                <c:pt idx="8">
                  <c:v>93.891999999999996</c:v>
                </c:pt>
                <c:pt idx="9">
                  <c:v>131.898</c:v>
                </c:pt>
                <c:pt idx="10">
                  <c:v>123.46299999999999</c:v>
                </c:pt>
                <c:pt idx="11">
                  <c:v>45.863</c:v>
                </c:pt>
                <c:pt idx="12">
                  <c:v>225.56099999999998</c:v>
                </c:pt>
                <c:pt idx="13">
                  <c:v>178.37</c:v>
                </c:pt>
                <c:pt idx="14">
                  <c:v>115.732</c:v>
                </c:pt>
                <c:pt idx="15">
                  <c:v>167.74299999999999</c:v>
                </c:pt>
                <c:pt idx="16">
                  <c:v>91.957000000000008</c:v>
                </c:pt>
                <c:pt idx="17">
                  <c:v>142.791</c:v>
                </c:pt>
                <c:pt idx="18">
                  <c:v>62.811</c:v>
                </c:pt>
                <c:pt idx="19">
                  <c:v>87.4</c:v>
                </c:pt>
                <c:pt idx="20">
                  <c:v>74.599999999999994</c:v>
                </c:pt>
                <c:pt idx="21">
                  <c:v>42.206999999999994</c:v>
                </c:pt>
                <c:pt idx="22">
                  <c:v>118.73399999999998</c:v>
                </c:pt>
                <c:pt idx="23">
                  <c:v>137.58500000000001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4DD-42F9-81C8-C5F3D1CBC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</c:v>
                </c:pt>
                <c:pt idx="1">
                  <c:v>100.34</c:v>
                </c:pt>
                <c:pt idx="2">
                  <c:v>97.3</c:v>
                </c:pt>
                <c:pt idx="3">
                  <c:v>94.63</c:v>
                </c:pt>
                <c:pt idx="4">
                  <c:v>95.5</c:v>
                </c:pt>
                <c:pt idx="5">
                  <c:v>102.7</c:v>
                </c:pt>
                <c:pt idx="6">
                  <c:v>110</c:v>
                </c:pt>
                <c:pt idx="7">
                  <c:v>82.5</c:v>
                </c:pt>
                <c:pt idx="8">
                  <c:v>83</c:v>
                </c:pt>
                <c:pt idx="9">
                  <c:v>83</c:v>
                </c:pt>
                <c:pt idx="10">
                  <c:v>82.5</c:v>
                </c:pt>
                <c:pt idx="11">
                  <c:v>82.5</c:v>
                </c:pt>
                <c:pt idx="12">
                  <c:v>111.86</c:v>
                </c:pt>
                <c:pt idx="13">
                  <c:v>106.65</c:v>
                </c:pt>
                <c:pt idx="14">
                  <c:v>100.42</c:v>
                </c:pt>
                <c:pt idx="15">
                  <c:v>111.06</c:v>
                </c:pt>
                <c:pt idx="16">
                  <c:v>116.03</c:v>
                </c:pt>
                <c:pt idx="17">
                  <c:v>118.2</c:v>
                </c:pt>
                <c:pt idx="18">
                  <c:v>116.78</c:v>
                </c:pt>
                <c:pt idx="19">
                  <c:v>139.58000000000001</c:v>
                </c:pt>
                <c:pt idx="20">
                  <c:v>156.49</c:v>
                </c:pt>
                <c:pt idx="21">
                  <c:v>82.5</c:v>
                </c:pt>
                <c:pt idx="22">
                  <c:v>111.64</c:v>
                </c:pt>
                <c:pt idx="23">
                  <c:v>106.4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4DD-42F9-81C8-C5F3D1CBC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162.38200000000003</v>
      </c>
      <c r="C4" s="18">
        <v>171.03100000000001</v>
      </c>
      <c r="D4" s="18">
        <v>177.53399999999999</v>
      </c>
      <c r="E4" s="18">
        <v>191.89800000000002</v>
      </c>
      <c r="F4" s="18">
        <v>180.50300000000004</v>
      </c>
      <c r="G4" s="18">
        <v>157.59099999999995</v>
      </c>
      <c r="H4" s="18">
        <v>171.654</v>
      </c>
      <c r="I4" s="18">
        <v>44.455000000000005</v>
      </c>
      <c r="J4" s="18">
        <v>93.891999999999996</v>
      </c>
      <c r="K4" s="18">
        <v>131.898</v>
      </c>
      <c r="L4" s="18">
        <v>123.46300000000001</v>
      </c>
      <c r="M4" s="18">
        <v>45.863</v>
      </c>
      <c r="N4" s="18">
        <v>225.56100000000004</v>
      </c>
      <c r="O4" s="18">
        <v>178.37</v>
      </c>
      <c r="P4" s="18">
        <v>115.732</v>
      </c>
      <c r="Q4" s="18">
        <v>167.71700000000004</v>
      </c>
      <c r="R4" s="18">
        <v>91.950999999999993</v>
      </c>
      <c r="S4" s="18">
        <v>142.83700000000002</v>
      </c>
      <c r="T4" s="18">
        <v>62.850999999999999</v>
      </c>
      <c r="U4" s="18">
        <v>87.356000000000009</v>
      </c>
      <c r="V4" s="18">
        <v>74.598000000000013</v>
      </c>
      <c r="W4" s="18">
        <v>42.207000000000001</v>
      </c>
      <c r="X4" s="18">
        <v>118.687</v>
      </c>
      <c r="Y4" s="18">
        <v>137.56599999999997</v>
      </c>
      <c r="Z4" s="19"/>
      <c r="AA4" s="20">
        <f>SUM(B4:Z4)</f>
        <v>3097.5969999999998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</v>
      </c>
      <c r="C7" s="28">
        <v>100.34</v>
      </c>
      <c r="D7" s="28">
        <v>97.3</v>
      </c>
      <c r="E7" s="28">
        <v>94.63</v>
      </c>
      <c r="F7" s="28">
        <v>95.5</v>
      </c>
      <c r="G7" s="28">
        <v>102.7</v>
      </c>
      <c r="H7" s="28">
        <v>110</v>
      </c>
      <c r="I7" s="28">
        <v>82.5</v>
      </c>
      <c r="J7" s="28">
        <v>83</v>
      </c>
      <c r="K7" s="28">
        <v>83</v>
      </c>
      <c r="L7" s="28">
        <v>82.5</v>
      </c>
      <c r="M7" s="28">
        <v>82.5</v>
      </c>
      <c r="N7" s="28">
        <v>111.86</v>
      </c>
      <c r="O7" s="28">
        <v>106.65</v>
      </c>
      <c r="P7" s="28">
        <v>100.42</v>
      </c>
      <c r="Q7" s="28">
        <v>111.06</v>
      </c>
      <c r="R7" s="28">
        <v>116.03</v>
      </c>
      <c r="S7" s="28">
        <v>118.2</v>
      </c>
      <c r="T7" s="28">
        <v>116.78</v>
      </c>
      <c r="U7" s="28">
        <v>139.58000000000001</v>
      </c>
      <c r="V7" s="28">
        <v>156.49</v>
      </c>
      <c r="W7" s="28">
        <v>82.5</v>
      </c>
      <c r="X7" s="28">
        <v>111.64</v>
      </c>
      <c r="Y7" s="28">
        <v>106.4</v>
      </c>
      <c r="Z7" s="29"/>
      <c r="AA7" s="30">
        <f>IF(SUM(B7:Z7)&lt;&gt;0,AVERAGEIF(B7:Z7,"&lt;&gt;"""),"")</f>
        <v>104.02416666666666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12.393000000000001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16.667000000000002</v>
      </c>
      <c r="O12" s="52"/>
      <c r="P12" s="52"/>
      <c r="Q12" s="52">
        <v>21</v>
      </c>
      <c r="R12" s="52"/>
      <c r="S12" s="52">
        <v>52.5</v>
      </c>
      <c r="T12" s="52"/>
      <c r="U12" s="52">
        <v>22.378999999999998</v>
      </c>
      <c r="V12" s="52"/>
      <c r="W12" s="52"/>
      <c r="X12" s="52"/>
      <c r="Y12" s="52"/>
      <c r="Z12" s="53"/>
      <c r="AA12" s="54">
        <f t="shared" si="0"/>
        <v>124.93899999999999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145.92100000000002</v>
      </c>
      <c r="C14" s="57">
        <v>166.166</v>
      </c>
      <c r="D14" s="57">
        <v>141.274</v>
      </c>
      <c r="E14" s="57">
        <v>142.56800000000001</v>
      </c>
      <c r="F14" s="57">
        <v>141.53399999999999</v>
      </c>
      <c r="G14" s="57">
        <v>148.74199999999999</v>
      </c>
      <c r="H14" s="57">
        <v>167.48000000000002</v>
      </c>
      <c r="I14" s="57">
        <v>32.454999999999998</v>
      </c>
      <c r="J14" s="57">
        <v>76.611999999999995</v>
      </c>
      <c r="K14" s="57">
        <v>131.898</v>
      </c>
      <c r="L14" s="57">
        <v>106.39400000000001</v>
      </c>
      <c r="M14" s="57">
        <v>28.678000000000001</v>
      </c>
      <c r="N14" s="57">
        <v>110.965</v>
      </c>
      <c r="O14" s="57">
        <v>102.09</v>
      </c>
      <c r="P14" s="57">
        <v>82.495999999999995</v>
      </c>
      <c r="Q14" s="57">
        <v>67.688999999999993</v>
      </c>
      <c r="R14" s="57">
        <v>50.998999999999995</v>
      </c>
      <c r="S14" s="57">
        <v>53.052</v>
      </c>
      <c r="T14" s="57">
        <v>59.08</v>
      </c>
      <c r="U14" s="57">
        <v>61.992000000000004</v>
      </c>
      <c r="V14" s="57">
        <v>71.878999999999991</v>
      </c>
      <c r="W14" s="57">
        <v>9.2430000000000003</v>
      </c>
      <c r="X14" s="57">
        <v>75.613</v>
      </c>
      <c r="Y14" s="57">
        <v>79.22999999999999</v>
      </c>
      <c r="Z14" s="58"/>
      <c r="AA14" s="59">
        <f t="shared" si="0"/>
        <v>2254.0499999999997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158.31400000000002</v>
      </c>
      <c r="C16" s="62">
        <f t="shared" ref="C16:Z16" si="1">IF(LEN(C$2)&gt;0,SUM(C10:C15),"")</f>
        <v>166.166</v>
      </c>
      <c r="D16" s="62">
        <f t="shared" si="1"/>
        <v>141.274</v>
      </c>
      <c r="E16" s="62">
        <f t="shared" si="1"/>
        <v>142.56800000000001</v>
      </c>
      <c r="F16" s="62">
        <f t="shared" si="1"/>
        <v>141.53399999999999</v>
      </c>
      <c r="G16" s="62">
        <f t="shared" si="1"/>
        <v>148.74199999999999</v>
      </c>
      <c r="H16" s="62">
        <f t="shared" si="1"/>
        <v>167.48000000000002</v>
      </c>
      <c r="I16" s="62">
        <f t="shared" si="1"/>
        <v>32.454999999999998</v>
      </c>
      <c r="J16" s="62">
        <f t="shared" si="1"/>
        <v>76.611999999999995</v>
      </c>
      <c r="K16" s="62">
        <f t="shared" si="1"/>
        <v>131.898</v>
      </c>
      <c r="L16" s="62">
        <f t="shared" si="1"/>
        <v>106.39400000000001</v>
      </c>
      <c r="M16" s="62">
        <f t="shared" si="1"/>
        <v>28.678000000000001</v>
      </c>
      <c r="N16" s="62">
        <f t="shared" si="1"/>
        <v>127.63200000000001</v>
      </c>
      <c r="O16" s="62">
        <f t="shared" si="1"/>
        <v>102.09</v>
      </c>
      <c r="P16" s="62">
        <f t="shared" si="1"/>
        <v>82.495999999999995</v>
      </c>
      <c r="Q16" s="62">
        <f t="shared" si="1"/>
        <v>88.688999999999993</v>
      </c>
      <c r="R16" s="62">
        <f t="shared" si="1"/>
        <v>50.998999999999995</v>
      </c>
      <c r="S16" s="62">
        <f t="shared" si="1"/>
        <v>105.55199999999999</v>
      </c>
      <c r="T16" s="62">
        <f t="shared" si="1"/>
        <v>59.08</v>
      </c>
      <c r="U16" s="62">
        <f t="shared" si="1"/>
        <v>84.371000000000009</v>
      </c>
      <c r="V16" s="62">
        <f t="shared" si="1"/>
        <v>71.878999999999991</v>
      </c>
      <c r="W16" s="62">
        <f t="shared" si="1"/>
        <v>9.2430000000000003</v>
      </c>
      <c r="X16" s="62">
        <f t="shared" si="1"/>
        <v>75.613</v>
      </c>
      <c r="Y16" s="62">
        <f t="shared" si="1"/>
        <v>79.22999999999999</v>
      </c>
      <c r="Z16" s="63" t="str">
        <f t="shared" si="1"/>
        <v/>
      </c>
      <c r="AA16" s="64">
        <f>SUM(AA10:AA15)</f>
        <v>2378.9889999999996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97.929000000000002</v>
      </c>
      <c r="O19" s="72">
        <v>76.28</v>
      </c>
      <c r="P19" s="72">
        <v>33.204000000000001</v>
      </c>
      <c r="Q19" s="72">
        <v>79.028000000000006</v>
      </c>
      <c r="R19" s="72">
        <v>36.527000000000001</v>
      </c>
      <c r="S19" s="72">
        <v>26.562000000000001</v>
      </c>
      <c r="T19" s="72">
        <v>3.7709999999999999</v>
      </c>
      <c r="U19" s="72">
        <v>2.9849999999999999</v>
      </c>
      <c r="V19" s="72">
        <v>2.6840000000000002</v>
      </c>
      <c r="W19" s="72"/>
      <c r="X19" s="72">
        <v>42.438000000000002</v>
      </c>
      <c r="Y19" s="72">
        <v>57.518999999999998</v>
      </c>
      <c r="Z19" s="73"/>
      <c r="AA19" s="74">
        <f t="shared" ref="AA19:AA24" si="2">SUM(B19:Z19)</f>
        <v>458.92700000000008</v>
      </c>
    </row>
    <row r="20" spans="1:27" ht="24.95" customHeight="1" x14ac:dyDescent="0.2">
      <c r="A20" s="75" t="s">
        <v>15</v>
      </c>
      <c r="B20" s="76">
        <v>1.843</v>
      </c>
      <c r="C20" s="77">
        <v>2.0379999999999998</v>
      </c>
      <c r="D20" s="77">
        <v>4.7949999999999999</v>
      </c>
      <c r="E20" s="77">
        <v>4.7539999999999996</v>
      </c>
      <c r="F20" s="77">
        <v>4.7210000000000001</v>
      </c>
      <c r="G20" s="77">
        <v>3.181</v>
      </c>
      <c r="H20" s="77">
        <v>3.8369999999999997</v>
      </c>
      <c r="I20" s="77">
        <v>12</v>
      </c>
      <c r="J20" s="77">
        <v>17.079999999999998</v>
      </c>
      <c r="K20" s="77"/>
      <c r="L20" s="77">
        <v>17.068999999999999</v>
      </c>
      <c r="M20" s="77">
        <v>17.09</v>
      </c>
      <c r="N20" s="77"/>
      <c r="O20" s="77"/>
      <c r="P20" s="77">
        <v>3.2000000000000001E-2</v>
      </c>
      <c r="Q20" s="77"/>
      <c r="R20" s="77">
        <v>1.7130000000000001</v>
      </c>
      <c r="S20" s="77">
        <v>1.9810000000000001</v>
      </c>
      <c r="T20" s="77"/>
      <c r="U20" s="77"/>
      <c r="V20" s="77">
        <v>3.5000000000000003E-2</v>
      </c>
      <c r="W20" s="77">
        <v>18.677</v>
      </c>
      <c r="X20" s="77">
        <v>0.45500000000000002</v>
      </c>
      <c r="Y20" s="77">
        <v>0.31900000000000001</v>
      </c>
      <c r="Z20" s="78"/>
      <c r="AA20" s="79">
        <f t="shared" si="2"/>
        <v>111.61999999999998</v>
      </c>
    </row>
    <row r="21" spans="1:27" ht="24.95" customHeight="1" x14ac:dyDescent="0.2">
      <c r="A21" s="75" t="s">
        <v>16</v>
      </c>
      <c r="B21" s="80">
        <v>2.2250000000000001</v>
      </c>
      <c r="C21" s="81">
        <v>2.827</v>
      </c>
      <c r="D21" s="81">
        <v>31.465000000000003</v>
      </c>
      <c r="E21" s="81">
        <v>44.576000000000001</v>
      </c>
      <c r="F21" s="81">
        <v>34.248000000000005</v>
      </c>
      <c r="G21" s="81">
        <v>5.6680000000000001</v>
      </c>
      <c r="H21" s="81">
        <v>0.33700000000000002</v>
      </c>
      <c r="I21" s="81"/>
      <c r="J21" s="81">
        <v>0.2</v>
      </c>
      <c r="K21" s="81"/>
      <c r="L21" s="81"/>
      <c r="M21" s="81">
        <v>9.5000000000000001E-2</v>
      </c>
      <c r="N21" s="81"/>
      <c r="O21" s="81"/>
      <c r="P21" s="81"/>
      <c r="Q21" s="81"/>
      <c r="R21" s="81">
        <v>2.7120000000000002</v>
      </c>
      <c r="S21" s="81">
        <v>8.7420000000000009</v>
      </c>
      <c r="T21" s="81"/>
      <c r="U21" s="81"/>
      <c r="V21" s="81"/>
      <c r="W21" s="81">
        <v>14.287000000000001</v>
      </c>
      <c r="X21" s="81">
        <v>0.18099999999999999</v>
      </c>
      <c r="Y21" s="81">
        <v>0.498</v>
      </c>
      <c r="Z21" s="78"/>
      <c r="AA21" s="79">
        <f t="shared" si="2"/>
        <v>148.06100000000004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4.0679999999999996</v>
      </c>
      <c r="C25" s="88">
        <f t="shared" ref="C25:Z25" si="3">IF(LEN(C$2)&gt;0,SUM(C19:C24),"")</f>
        <v>4.8650000000000002</v>
      </c>
      <c r="D25" s="88">
        <f t="shared" si="3"/>
        <v>36.260000000000005</v>
      </c>
      <c r="E25" s="88">
        <f t="shared" si="3"/>
        <v>49.33</v>
      </c>
      <c r="F25" s="88">
        <f t="shared" si="3"/>
        <v>38.969000000000008</v>
      </c>
      <c r="G25" s="88">
        <f t="shared" si="3"/>
        <v>8.8490000000000002</v>
      </c>
      <c r="H25" s="88">
        <f t="shared" si="3"/>
        <v>4.1739999999999995</v>
      </c>
      <c r="I25" s="88">
        <f t="shared" si="3"/>
        <v>12</v>
      </c>
      <c r="J25" s="88">
        <f t="shared" si="3"/>
        <v>17.279999999999998</v>
      </c>
      <c r="K25" s="88">
        <f t="shared" si="3"/>
        <v>0</v>
      </c>
      <c r="L25" s="88">
        <f t="shared" si="3"/>
        <v>17.068999999999999</v>
      </c>
      <c r="M25" s="88">
        <f t="shared" si="3"/>
        <v>17.184999999999999</v>
      </c>
      <c r="N25" s="88">
        <f t="shared" si="3"/>
        <v>97.929000000000002</v>
      </c>
      <c r="O25" s="88">
        <f t="shared" si="3"/>
        <v>76.28</v>
      </c>
      <c r="P25" s="88">
        <f t="shared" si="3"/>
        <v>33.235999999999997</v>
      </c>
      <c r="Q25" s="88">
        <f t="shared" si="3"/>
        <v>79.028000000000006</v>
      </c>
      <c r="R25" s="88">
        <f t="shared" si="3"/>
        <v>40.952000000000005</v>
      </c>
      <c r="S25" s="88">
        <f t="shared" si="3"/>
        <v>37.285000000000004</v>
      </c>
      <c r="T25" s="88">
        <f t="shared" si="3"/>
        <v>3.7709999999999999</v>
      </c>
      <c r="U25" s="88">
        <f t="shared" si="3"/>
        <v>2.9849999999999999</v>
      </c>
      <c r="V25" s="88">
        <f t="shared" si="3"/>
        <v>2.7190000000000003</v>
      </c>
      <c r="W25" s="88">
        <f t="shared" si="3"/>
        <v>32.963999999999999</v>
      </c>
      <c r="X25" s="88">
        <f t="shared" si="3"/>
        <v>43.073999999999998</v>
      </c>
      <c r="Y25" s="88">
        <f t="shared" si="3"/>
        <v>58.335999999999999</v>
      </c>
      <c r="Z25" s="89" t="str">
        <f t="shared" si="3"/>
        <v/>
      </c>
      <c r="AA25" s="90">
        <f>SUM(AA19:AA24)</f>
        <v>718.60800000000006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162.38200000000001</v>
      </c>
      <c r="C29" s="77">
        <v>171.03100000000001</v>
      </c>
      <c r="D29" s="77">
        <v>177.53399999999999</v>
      </c>
      <c r="E29" s="77">
        <v>191.898</v>
      </c>
      <c r="F29" s="77">
        <v>180.50299999999999</v>
      </c>
      <c r="G29" s="77">
        <v>157.59100000000001</v>
      </c>
      <c r="H29" s="77">
        <v>171.654</v>
      </c>
      <c r="I29" s="77">
        <v>44.454999999999998</v>
      </c>
      <c r="J29" s="77">
        <v>93.891999999999996</v>
      </c>
      <c r="K29" s="77">
        <v>131.898</v>
      </c>
      <c r="L29" s="77">
        <v>123.46299999999999</v>
      </c>
      <c r="M29" s="77">
        <v>45.863</v>
      </c>
      <c r="N29" s="77">
        <v>225.56100000000001</v>
      </c>
      <c r="O29" s="77">
        <v>178.37</v>
      </c>
      <c r="P29" s="77">
        <v>115.732</v>
      </c>
      <c r="Q29" s="77">
        <v>167.71700000000001</v>
      </c>
      <c r="R29" s="77">
        <v>91.950999999999993</v>
      </c>
      <c r="S29" s="77">
        <v>142.83699999999999</v>
      </c>
      <c r="T29" s="77">
        <v>62.850999999999999</v>
      </c>
      <c r="U29" s="77">
        <v>87.355999999999995</v>
      </c>
      <c r="V29" s="77">
        <v>74.597999999999999</v>
      </c>
      <c r="W29" s="77">
        <v>42.207000000000001</v>
      </c>
      <c r="X29" s="77">
        <v>118.687</v>
      </c>
      <c r="Y29" s="77">
        <v>137.566</v>
      </c>
      <c r="Z29" s="78"/>
      <c r="AA29" s="79">
        <f>SUM(B29:Z29)</f>
        <v>3097.5969999999993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162.38200000000001</v>
      </c>
      <c r="C31" s="62">
        <f t="shared" ref="C31:Z31" si="4">IF(LEN(C$2)&gt;0,SUM(C28:C30),"")</f>
        <v>171.03100000000001</v>
      </c>
      <c r="D31" s="62">
        <f t="shared" si="4"/>
        <v>177.53399999999999</v>
      </c>
      <c r="E31" s="62">
        <f t="shared" si="4"/>
        <v>191.898</v>
      </c>
      <c r="F31" s="62">
        <f t="shared" si="4"/>
        <v>180.50299999999999</v>
      </c>
      <c r="G31" s="62">
        <f t="shared" si="4"/>
        <v>157.59100000000001</v>
      </c>
      <c r="H31" s="62">
        <f t="shared" si="4"/>
        <v>171.654</v>
      </c>
      <c r="I31" s="62">
        <f t="shared" si="4"/>
        <v>44.454999999999998</v>
      </c>
      <c r="J31" s="62">
        <f t="shared" si="4"/>
        <v>93.891999999999996</v>
      </c>
      <c r="K31" s="62">
        <f t="shared" si="4"/>
        <v>131.898</v>
      </c>
      <c r="L31" s="62">
        <f t="shared" si="4"/>
        <v>123.46299999999999</v>
      </c>
      <c r="M31" s="62">
        <f t="shared" si="4"/>
        <v>45.863</v>
      </c>
      <c r="N31" s="62">
        <f t="shared" si="4"/>
        <v>225.56100000000001</v>
      </c>
      <c r="O31" s="62">
        <f t="shared" si="4"/>
        <v>178.37</v>
      </c>
      <c r="P31" s="62">
        <f t="shared" si="4"/>
        <v>115.732</v>
      </c>
      <c r="Q31" s="62">
        <f t="shared" si="4"/>
        <v>167.71700000000001</v>
      </c>
      <c r="R31" s="62">
        <f t="shared" si="4"/>
        <v>91.950999999999993</v>
      </c>
      <c r="S31" s="62">
        <f t="shared" si="4"/>
        <v>142.83699999999999</v>
      </c>
      <c r="T31" s="62">
        <f t="shared" si="4"/>
        <v>62.850999999999999</v>
      </c>
      <c r="U31" s="62">
        <f t="shared" si="4"/>
        <v>87.355999999999995</v>
      </c>
      <c r="V31" s="62">
        <f t="shared" si="4"/>
        <v>74.597999999999999</v>
      </c>
      <c r="W31" s="62">
        <f t="shared" si="4"/>
        <v>42.207000000000001</v>
      </c>
      <c r="X31" s="62">
        <f t="shared" si="4"/>
        <v>118.687</v>
      </c>
      <c r="Y31" s="62">
        <f t="shared" si="4"/>
        <v>137.566</v>
      </c>
      <c r="Z31" s="63" t="str">
        <f t="shared" si="4"/>
        <v/>
      </c>
      <c r="AA31" s="64">
        <f>SUM(AA28:AA30)</f>
        <v>3097.5969999999993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162.38200000000003</v>
      </c>
      <c r="C51" s="88">
        <f t="shared" si="10"/>
        <v>171.03100000000001</v>
      </c>
      <c r="D51" s="88">
        <f t="shared" si="10"/>
        <v>177.53399999999999</v>
      </c>
      <c r="E51" s="88">
        <f t="shared" si="10"/>
        <v>191.89800000000002</v>
      </c>
      <c r="F51" s="88">
        <f t="shared" si="10"/>
        <v>180.50299999999999</v>
      </c>
      <c r="G51" s="88">
        <f t="shared" si="10"/>
        <v>157.59099999999998</v>
      </c>
      <c r="H51" s="88">
        <f t="shared" si="10"/>
        <v>171.65400000000002</v>
      </c>
      <c r="I51" s="88">
        <f t="shared" si="10"/>
        <v>44.454999999999998</v>
      </c>
      <c r="J51" s="88">
        <f t="shared" si="10"/>
        <v>93.891999999999996</v>
      </c>
      <c r="K51" s="88">
        <f t="shared" si="10"/>
        <v>131.898</v>
      </c>
      <c r="L51" s="88">
        <f t="shared" si="10"/>
        <v>123.46300000000001</v>
      </c>
      <c r="M51" s="88">
        <f t="shared" si="10"/>
        <v>45.863</v>
      </c>
      <c r="N51" s="88">
        <f t="shared" si="10"/>
        <v>225.56100000000001</v>
      </c>
      <c r="O51" s="88">
        <f t="shared" si="10"/>
        <v>178.37</v>
      </c>
      <c r="P51" s="88">
        <f t="shared" si="10"/>
        <v>115.732</v>
      </c>
      <c r="Q51" s="88">
        <f t="shared" si="10"/>
        <v>167.71699999999998</v>
      </c>
      <c r="R51" s="88">
        <f t="shared" si="10"/>
        <v>91.950999999999993</v>
      </c>
      <c r="S51" s="88">
        <f t="shared" si="10"/>
        <v>142.83699999999999</v>
      </c>
      <c r="T51" s="88">
        <f t="shared" si="10"/>
        <v>62.850999999999999</v>
      </c>
      <c r="U51" s="88">
        <f t="shared" si="10"/>
        <v>87.356000000000009</v>
      </c>
      <c r="V51" s="88">
        <f t="shared" si="10"/>
        <v>74.597999999999985</v>
      </c>
      <c r="W51" s="88">
        <f t="shared" si="10"/>
        <v>42.207000000000001</v>
      </c>
      <c r="X51" s="88">
        <f t="shared" si="10"/>
        <v>118.687</v>
      </c>
      <c r="Y51" s="88">
        <f t="shared" si="10"/>
        <v>137.56599999999997</v>
      </c>
      <c r="Z51" s="89" t="str">
        <f t="shared" si="10"/>
        <v/>
      </c>
      <c r="AA51" s="104">
        <f>SUM(B51:Z51)</f>
        <v>3097.5969999999998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162.39000000000001</v>
      </c>
      <c r="C4" s="18">
        <v>171.03400000000002</v>
      </c>
      <c r="D4" s="18">
        <v>177.50700000000001</v>
      </c>
      <c r="E4" s="18">
        <v>191.88900000000004</v>
      </c>
      <c r="F4" s="18">
        <v>180.45899999999995</v>
      </c>
      <c r="G4" s="18">
        <v>157.602</v>
      </c>
      <c r="H4" s="18">
        <v>171.68699999999998</v>
      </c>
      <c r="I4" s="18">
        <v>44.454999999999998</v>
      </c>
      <c r="J4" s="18">
        <v>93.891999999999996</v>
      </c>
      <c r="K4" s="18">
        <v>131.898</v>
      </c>
      <c r="L4" s="18">
        <v>123.46299999999999</v>
      </c>
      <c r="M4" s="18">
        <v>45.863</v>
      </c>
      <c r="N4" s="18">
        <v>225.56099999999998</v>
      </c>
      <c r="O4" s="18">
        <v>178.37</v>
      </c>
      <c r="P4" s="18">
        <v>115.732</v>
      </c>
      <c r="Q4" s="18">
        <v>167.74299999999999</v>
      </c>
      <c r="R4" s="18">
        <v>91.957000000000008</v>
      </c>
      <c r="S4" s="18">
        <v>142.791</v>
      </c>
      <c r="T4" s="18">
        <v>62.811</v>
      </c>
      <c r="U4" s="18">
        <v>87.4</v>
      </c>
      <c r="V4" s="18">
        <v>74.599999999999994</v>
      </c>
      <c r="W4" s="18">
        <v>42.206999999999994</v>
      </c>
      <c r="X4" s="18">
        <v>118.73399999999998</v>
      </c>
      <c r="Y4" s="18">
        <v>137.58500000000001</v>
      </c>
      <c r="Z4" s="19"/>
      <c r="AA4" s="20">
        <f>SUM(B4:Z4)</f>
        <v>3097.6299999999997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</v>
      </c>
      <c r="C7" s="28">
        <v>100.34</v>
      </c>
      <c r="D7" s="28">
        <v>97.3</v>
      </c>
      <c r="E7" s="28">
        <v>94.63</v>
      </c>
      <c r="F7" s="28">
        <v>95.5</v>
      </c>
      <c r="G7" s="28">
        <v>102.7</v>
      </c>
      <c r="H7" s="28">
        <v>110</v>
      </c>
      <c r="I7" s="28">
        <v>82.5</v>
      </c>
      <c r="J7" s="28">
        <v>83</v>
      </c>
      <c r="K7" s="28">
        <v>83</v>
      </c>
      <c r="L7" s="28">
        <v>82.5</v>
      </c>
      <c r="M7" s="28">
        <v>82.5</v>
      </c>
      <c r="N7" s="28">
        <v>111.86</v>
      </c>
      <c r="O7" s="28">
        <v>106.65</v>
      </c>
      <c r="P7" s="28">
        <v>100.42</v>
      </c>
      <c r="Q7" s="28">
        <v>111.06</v>
      </c>
      <c r="R7" s="28">
        <v>116.03</v>
      </c>
      <c r="S7" s="28">
        <v>118.2</v>
      </c>
      <c r="T7" s="28">
        <v>116.78</v>
      </c>
      <c r="U7" s="28">
        <v>139.58000000000001</v>
      </c>
      <c r="V7" s="28">
        <v>156.49</v>
      </c>
      <c r="W7" s="28">
        <v>82.5</v>
      </c>
      <c r="X7" s="28">
        <v>111.64</v>
      </c>
      <c r="Y7" s="28">
        <v>106.4</v>
      </c>
      <c r="Z7" s="29"/>
      <c r="AA7" s="30">
        <f>IF(SUM(B7:Z7)&lt;&gt;0,AVERAGEIF(B7:Z7,"&lt;&gt;"""),"")</f>
        <v>104.02416666666666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2.173</v>
      </c>
      <c r="J14" s="57">
        <v>46.903999999999996</v>
      </c>
      <c r="K14" s="57">
        <v>63.353999999999999</v>
      </c>
      <c r="L14" s="57">
        <v>69.164999999999992</v>
      </c>
      <c r="M14" s="57">
        <v>2.4420000000000002</v>
      </c>
      <c r="N14" s="57"/>
      <c r="O14" s="57"/>
      <c r="P14" s="57"/>
      <c r="Q14" s="57"/>
      <c r="R14" s="57"/>
      <c r="S14" s="57"/>
      <c r="T14" s="57"/>
      <c r="U14" s="57"/>
      <c r="V14" s="57"/>
      <c r="W14" s="57">
        <v>1.4129999999999998</v>
      </c>
      <c r="X14" s="57"/>
      <c r="Y14" s="57"/>
      <c r="Z14" s="58"/>
      <c r="AA14" s="59">
        <f t="shared" si="0"/>
        <v>185.45100000000002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2.173</v>
      </c>
      <c r="J16" s="62">
        <f t="shared" si="1"/>
        <v>46.903999999999996</v>
      </c>
      <c r="K16" s="62">
        <f t="shared" si="1"/>
        <v>63.353999999999999</v>
      </c>
      <c r="L16" s="62">
        <f t="shared" si="1"/>
        <v>69.164999999999992</v>
      </c>
      <c r="M16" s="62">
        <f t="shared" si="1"/>
        <v>2.4420000000000002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1.4129999999999998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185.45100000000002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72.352000000000004</v>
      </c>
      <c r="C19" s="72">
        <v>124.657</v>
      </c>
      <c r="D19" s="72">
        <v>122.264</v>
      </c>
      <c r="E19" s="72">
        <v>123.176</v>
      </c>
      <c r="F19" s="72">
        <v>126.13</v>
      </c>
      <c r="G19" s="72">
        <v>10.896000000000001</v>
      </c>
      <c r="H19" s="72">
        <v>27.268999999999998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606.74399999999991</v>
      </c>
    </row>
    <row r="20" spans="1:27" ht="24.95" customHeight="1" x14ac:dyDescent="0.2">
      <c r="A20" s="75" t="s">
        <v>15</v>
      </c>
      <c r="B20" s="76">
        <v>3.6739999999999999</v>
      </c>
      <c r="C20" s="77">
        <v>5.6589999999999998</v>
      </c>
      <c r="D20" s="77">
        <v>2.0129999999999999</v>
      </c>
      <c r="E20" s="77">
        <v>2.0129999999999999</v>
      </c>
      <c r="F20" s="77">
        <v>2.1160000000000001</v>
      </c>
      <c r="G20" s="77">
        <v>0.42699999999999999</v>
      </c>
      <c r="H20" s="77">
        <v>5.1130000000000004</v>
      </c>
      <c r="I20" s="77">
        <v>13.484999999999999</v>
      </c>
      <c r="J20" s="77">
        <v>4.8160000000000007</v>
      </c>
      <c r="K20" s="77">
        <v>6.8869999999999996</v>
      </c>
      <c r="L20" s="77">
        <v>4.8280000000000003</v>
      </c>
      <c r="M20" s="77">
        <v>2.7519999999999998</v>
      </c>
      <c r="N20" s="77">
        <v>19.365000000000002</v>
      </c>
      <c r="O20" s="77">
        <v>23.842000000000002</v>
      </c>
      <c r="P20" s="77">
        <v>23.843</v>
      </c>
      <c r="Q20" s="77">
        <v>17.594999999999999</v>
      </c>
      <c r="R20" s="77">
        <v>0.71199999999999997</v>
      </c>
      <c r="S20" s="77">
        <v>0.50900000000000001</v>
      </c>
      <c r="T20" s="77">
        <v>10.38</v>
      </c>
      <c r="U20" s="77">
        <v>10.564</v>
      </c>
      <c r="V20" s="77">
        <v>14.954000000000001</v>
      </c>
      <c r="W20" s="77">
        <v>16.975000000000001</v>
      </c>
      <c r="X20" s="77">
        <v>8.234</v>
      </c>
      <c r="Y20" s="77">
        <v>7.9590000000000005</v>
      </c>
      <c r="Z20" s="78"/>
      <c r="AA20" s="79">
        <f t="shared" si="2"/>
        <v>208.71499999999997</v>
      </c>
    </row>
    <row r="21" spans="1:27" ht="24.95" customHeight="1" x14ac:dyDescent="0.2">
      <c r="A21" s="75" t="s">
        <v>16</v>
      </c>
      <c r="B21" s="80">
        <v>23.763999999999999</v>
      </c>
      <c r="C21" s="81">
        <v>24.517999999999997</v>
      </c>
      <c r="D21" s="81">
        <v>16.63</v>
      </c>
      <c r="E21" s="81">
        <v>16.5</v>
      </c>
      <c r="F21" s="81">
        <v>17.413</v>
      </c>
      <c r="G21" s="81">
        <v>27.078999999999997</v>
      </c>
      <c r="H21" s="81">
        <v>17.805</v>
      </c>
      <c r="I21" s="81">
        <v>25.796999999999997</v>
      </c>
      <c r="J21" s="81">
        <v>42.172000000000004</v>
      </c>
      <c r="K21" s="81">
        <v>56.556999999999995</v>
      </c>
      <c r="L21" s="81">
        <v>49.47</v>
      </c>
      <c r="M21" s="81">
        <v>40.669000000000004</v>
      </c>
      <c r="N21" s="81">
        <v>76.595999999999989</v>
      </c>
      <c r="O21" s="81">
        <v>65.328000000000003</v>
      </c>
      <c r="P21" s="81">
        <v>60.988999999999997</v>
      </c>
      <c r="Q21" s="81">
        <v>38.647999999999996</v>
      </c>
      <c r="R21" s="81">
        <v>9.245000000000001</v>
      </c>
      <c r="S21" s="81">
        <v>10.382</v>
      </c>
      <c r="T21" s="81">
        <v>23.531000000000002</v>
      </c>
      <c r="U21" s="81">
        <v>24.636000000000003</v>
      </c>
      <c r="V21" s="81">
        <v>35.246000000000002</v>
      </c>
      <c r="W21" s="81">
        <v>23.818999999999999</v>
      </c>
      <c r="X21" s="81">
        <v>20.9</v>
      </c>
      <c r="Y21" s="81">
        <v>18.126000000000001</v>
      </c>
      <c r="Z21" s="78"/>
      <c r="AA21" s="79">
        <f t="shared" si="2"/>
        <v>765.81999999999971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99.79</v>
      </c>
      <c r="C25" s="88">
        <f t="shared" si="3"/>
        <v>154.834</v>
      </c>
      <c r="D25" s="88">
        <f t="shared" si="3"/>
        <v>140.90700000000001</v>
      </c>
      <c r="E25" s="88">
        <f t="shared" si="3"/>
        <v>141.68900000000002</v>
      </c>
      <c r="F25" s="88">
        <f t="shared" si="3"/>
        <v>145.65900000000002</v>
      </c>
      <c r="G25" s="88">
        <f t="shared" si="3"/>
        <v>38.402000000000001</v>
      </c>
      <c r="H25" s="88">
        <f t="shared" si="3"/>
        <v>50.186999999999998</v>
      </c>
      <c r="I25" s="88">
        <f t="shared" si="3"/>
        <v>39.281999999999996</v>
      </c>
      <c r="J25" s="88">
        <f t="shared" si="3"/>
        <v>46.988000000000007</v>
      </c>
      <c r="K25" s="88">
        <f t="shared" si="3"/>
        <v>63.443999999999996</v>
      </c>
      <c r="L25" s="88">
        <f t="shared" si="3"/>
        <v>54.298000000000002</v>
      </c>
      <c r="M25" s="88">
        <f t="shared" si="3"/>
        <v>43.421000000000006</v>
      </c>
      <c r="N25" s="88">
        <f t="shared" si="3"/>
        <v>95.960999999999984</v>
      </c>
      <c r="O25" s="88">
        <f t="shared" si="3"/>
        <v>89.17</v>
      </c>
      <c r="P25" s="88">
        <f t="shared" si="3"/>
        <v>84.831999999999994</v>
      </c>
      <c r="Q25" s="88">
        <f t="shared" si="3"/>
        <v>56.242999999999995</v>
      </c>
      <c r="R25" s="88">
        <f t="shared" si="3"/>
        <v>9.9570000000000007</v>
      </c>
      <c r="S25" s="88">
        <f t="shared" si="3"/>
        <v>10.891</v>
      </c>
      <c r="T25" s="88">
        <f t="shared" si="3"/>
        <v>33.911000000000001</v>
      </c>
      <c r="U25" s="88">
        <f t="shared" si="3"/>
        <v>35.200000000000003</v>
      </c>
      <c r="V25" s="88">
        <f t="shared" si="3"/>
        <v>50.2</v>
      </c>
      <c r="W25" s="88">
        <f t="shared" si="3"/>
        <v>40.793999999999997</v>
      </c>
      <c r="X25" s="88">
        <f t="shared" si="3"/>
        <v>29.134</v>
      </c>
      <c r="Y25" s="88">
        <f t="shared" si="3"/>
        <v>26.085000000000001</v>
      </c>
      <c r="Z25" s="89">
        <f t="shared" si="3"/>
        <v>0</v>
      </c>
      <c r="AA25" s="90">
        <f t="shared" si="3"/>
        <v>1581.2789999999995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99.79</v>
      </c>
      <c r="C29" s="77">
        <v>154.834</v>
      </c>
      <c r="D29" s="77">
        <v>140.90700000000001</v>
      </c>
      <c r="E29" s="77">
        <v>141.68899999999999</v>
      </c>
      <c r="F29" s="77">
        <v>145.65899999999999</v>
      </c>
      <c r="G29" s="77">
        <v>38.402000000000001</v>
      </c>
      <c r="H29" s="77">
        <v>50.186999999999998</v>
      </c>
      <c r="I29" s="77">
        <v>41.454999999999998</v>
      </c>
      <c r="J29" s="77">
        <v>93.891999999999996</v>
      </c>
      <c r="K29" s="77">
        <v>126.798</v>
      </c>
      <c r="L29" s="77">
        <v>123.46299999999999</v>
      </c>
      <c r="M29" s="77">
        <v>45.863</v>
      </c>
      <c r="N29" s="77">
        <v>95.960999999999999</v>
      </c>
      <c r="O29" s="77">
        <v>89.17</v>
      </c>
      <c r="P29" s="77">
        <v>84.831999999999994</v>
      </c>
      <c r="Q29" s="77">
        <v>56.243000000000002</v>
      </c>
      <c r="R29" s="77">
        <v>9.9570000000000007</v>
      </c>
      <c r="S29" s="77">
        <v>10.891</v>
      </c>
      <c r="T29" s="77">
        <v>33.911000000000001</v>
      </c>
      <c r="U29" s="77">
        <v>35.200000000000003</v>
      </c>
      <c r="V29" s="77">
        <v>50.2</v>
      </c>
      <c r="W29" s="77">
        <v>42.207000000000001</v>
      </c>
      <c r="X29" s="77">
        <v>29.134</v>
      </c>
      <c r="Y29" s="77">
        <v>26.085000000000001</v>
      </c>
      <c r="Z29" s="78"/>
      <c r="AA29" s="79">
        <f>SUM(B29:Z29)</f>
        <v>1766.7300000000005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99.79</v>
      </c>
      <c r="C31" s="62">
        <f t="shared" si="4"/>
        <v>154.834</v>
      </c>
      <c r="D31" s="62">
        <f t="shared" si="4"/>
        <v>140.90700000000001</v>
      </c>
      <c r="E31" s="62">
        <f t="shared" si="4"/>
        <v>141.68899999999999</v>
      </c>
      <c r="F31" s="62">
        <f t="shared" si="4"/>
        <v>145.65899999999999</v>
      </c>
      <c r="G31" s="62">
        <f t="shared" si="4"/>
        <v>38.402000000000001</v>
      </c>
      <c r="H31" s="62">
        <f t="shared" si="4"/>
        <v>50.186999999999998</v>
      </c>
      <c r="I31" s="62">
        <f t="shared" si="4"/>
        <v>41.454999999999998</v>
      </c>
      <c r="J31" s="62">
        <f t="shared" si="4"/>
        <v>93.891999999999996</v>
      </c>
      <c r="K31" s="62">
        <f t="shared" si="4"/>
        <v>126.798</v>
      </c>
      <c r="L31" s="62">
        <f t="shared" si="4"/>
        <v>123.46299999999999</v>
      </c>
      <c r="M31" s="62">
        <f t="shared" si="4"/>
        <v>45.863</v>
      </c>
      <c r="N31" s="62">
        <f t="shared" si="4"/>
        <v>95.960999999999999</v>
      </c>
      <c r="O31" s="62">
        <f t="shared" si="4"/>
        <v>89.17</v>
      </c>
      <c r="P31" s="62">
        <f t="shared" si="4"/>
        <v>84.831999999999994</v>
      </c>
      <c r="Q31" s="62">
        <f t="shared" si="4"/>
        <v>56.243000000000002</v>
      </c>
      <c r="R31" s="62">
        <f t="shared" si="4"/>
        <v>9.9570000000000007</v>
      </c>
      <c r="S31" s="62">
        <f t="shared" si="4"/>
        <v>10.891</v>
      </c>
      <c r="T31" s="62">
        <f t="shared" si="4"/>
        <v>33.911000000000001</v>
      </c>
      <c r="U31" s="62">
        <f t="shared" si="4"/>
        <v>35.200000000000003</v>
      </c>
      <c r="V31" s="62">
        <f t="shared" si="4"/>
        <v>50.2</v>
      </c>
      <c r="W31" s="62">
        <f t="shared" si="4"/>
        <v>42.207000000000001</v>
      </c>
      <c r="X31" s="62">
        <f t="shared" si="4"/>
        <v>29.134</v>
      </c>
      <c r="Y31" s="62">
        <f t="shared" si="4"/>
        <v>26.085000000000001</v>
      </c>
      <c r="Z31" s="63">
        <f t="shared" si="4"/>
        <v>0</v>
      </c>
      <c r="AA31" s="64">
        <f t="shared" si="4"/>
        <v>1766.7300000000005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62.6</v>
      </c>
      <c r="C38" s="99">
        <v>16.2</v>
      </c>
      <c r="D38" s="99">
        <v>36.6</v>
      </c>
      <c r="E38" s="99">
        <v>50.2</v>
      </c>
      <c r="F38" s="99">
        <v>34.799999999999997</v>
      </c>
      <c r="G38" s="99">
        <v>119.2</v>
      </c>
      <c r="H38" s="99">
        <v>121.5</v>
      </c>
      <c r="I38" s="99">
        <v>3</v>
      </c>
      <c r="J38" s="99"/>
      <c r="K38" s="99">
        <v>5.0999999999999996</v>
      </c>
      <c r="L38" s="99"/>
      <c r="M38" s="99"/>
      <c r="N38" s="99">
        <v>129.6</v>
      </c>
      <c r="O38" s="99">
        <v>89.2</v>
      </c>
      <c r="P38" s="99">
        <v>30.9</v>
      </c>
      <c r="Q38" s="99">
        <v>111.5</v>
      </c>
      <c r="R38" s="99">
        <v>82</v>
      </c>
      <c r="S38" s="99">
        <v>131.9</v>
      </c>
      <c r="T38" s="99">
        <v>28.9</v>
      </c>
      <c r="U38" s="99">
        <v>52.2</v>
      </c>
      <c r="V38" s="99">
        <v>24.4</v>
      </c>
      <c r="W38" s="99"/>
      <c r="X38" s="99">
        <v>89.6</v>
      </c>
      <c r="Y38" s="99">
        <v>111.5</v>
      </c>
      <c r="Z38" s="100"/>
      <c r="AA38" s="79">
        <f t="shared" si="5"/>
        <v>1330.9000000000003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62.6</v>
      </c>
      <c r="C39" s="88">
        <f t="shared" si="6"/>
        <v>16.2</v>
      </c>
      <c r="D39" s="88">
        <f t="shared" si="6"/>
        <v>36.6</v>
      </c>
      <c r="E39" s="88">
        <f t="shared" si="6"/>
        <v>50.2</v>
      </c>
      <c r="F39" s="88">
        <f t="shared" si="6"/>
        <v>34.799999999999997</v>
      </c>
      <c r="G39" s="88">
        <f t="shared" si="6"/>
        <v>119.2</v>
      </c>
      <c r="H39" s="88">
        <f t="shared" si="6"/>
        <v>121.5</v>
      </c>
      <c r="I39" s="88">
        <f t="shared" si="6"/>
        <v>3</v>
      </c>
      <c r="J39" s="88">
        <f t="shared" si="6"/>
        <v>0</v>
      </c>
      <c r="K39" s="88">
        <f t="shared" si="6"/>
        <v>5.0999999999999996</v>
      </c>
      <c r="L39" s="88">
        <f t="shared" si="6"/>
        <v>0</v>
      </c>
      <c r="M39" s="88">
        <f t="shared" si="6"/>
        <v>0</v>
      </c>
      <c r="N39" s="88">
        <f t="shared" si="6"/>
        <v>129.6</v>
      </c>
      <c r="O39" s="88">
        <f t="shared" si="6"/>
        <v>89.2</v>
      </c>
      <c r="P39" s="88">
        <f t="shared" si="6"/>
        <v>30.9</v>
      </c>
      <c r="Q39" s="88">
        <f t="shared" si="6"/>
        <v>111.5</v>
      </c>
      <c r="R39" s="88">
        <f t="shared" si="6"/>
        <v>82</v>
      </c>
      <c r="S39" s="88">
        <f t="shared" si="6"/>
        <v>131.9</v>
      </c>
      <c r="T39" s="88">
        <f t="shared" si="6"/>
        <v>28.9</v>
      </c>
      <c r="U39" s="88">
        <f t="shared" si="6"/>
        <v>52.2</v>
      </c>
      <c r="V39" s="88">
        <f t="shared" si="6"/>
        <v>24.4</v>
      </c>
      <c r="W39" s="88">
        <f t="shared" si="6"/>
        <v>0</v>
      </c>
      <c r="X39" s="88">
        <f t="shared" si="6"/>
        <v>89.6</v>
      </c>
      <c r="Y39" s="88">
        <f t="shared" si="6"/>
        <v>111.5</v>
      </c>
      <c r="Z39" s="89">
        <f t="shared" si="6"/>
        <v>0</v>
      </c>
      <c r="AA39" s="90">
        <f t="shared" si="5"/>
        <v>1330.9000000000003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62.6</v>
      </c>
      <c r="C46" s="99">
        <v>16.2</v>
      </c>
      <c r="D46" s="99">
        <v>36.6</v>
      </c>
      <c r="E46" s="99">
        <v>50.2</v>
      </c>
      <c r="F46" s="99">
        <v>34.799999999999997</v>
      </c>
      <c r="G46" s="99">
        <v>119.2</v>
      </c>
      <c r="H46" s="99">
        <v>121.5</v>
      </c>
      <c r="I46" s="99">
        <v>3</v>
      </c>
      <c r="J46" s="99"/>
      <c r="K46" s="99">
        <v>5.0999999999999996</v>
      </c>
      <c r="L46" s="99"/>
      <c r="M46" s="99"/>
      <c r="N46" s="99">
        <v>129.6</v>
      </c>
      <c r="O46" s="99">
        <v>89.2</v>
      </c>
      <c r="P46" s="99">
        <v>30.9</v>
      </c>
      <c r="Q46" s="99">
        <v>111.5</v>
      </c>
      <c r="R46" s="99">
        <v>82</v>
      </c>
      <c r="S46" s="99">
        <v>131.9</v>
      </c>
      <c r="T46" s="99">
        <v>28.9</v>
      </c>
      <c r="U46" s="99">
        <v>52.2</v>
      </c>
      <c r="V46" s="99">
        <v>24.4</v>
      </c>
      <c r="W46" s="99"/>
      <c r="X46" s="99">
        <v>89.6</v>
      </c>
      <c r="Y46" s="99">
        <v>111.5</v>
      </c>
      <c r="Z46" s="100"/>
      <c r="AA46" s="79">
        <f t="shared" si="7"/>
        <v>1330.9000000000003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62.6</v>
      </c>
      <c r="C48" s="88">
        <f t="shared" ref="C48:Z48" si="8">SUM(C42:C47)</f>
        <v>16.2</v>
      </c>
      <c r="D48" s="88">
        <f t="shared" si="8"/>
        <v>36.6</v>
      </c>
      <c r="E48" s="88">
        <f t="shared" si="8"/>
        <v>50.2</v>
      </c>
      <c r="F48" s="88">
        <f t="shared" si="8"/>
        <v>34.799999999999997</v>
      </c>
      <c r="G48" s="88">
        <f t="shared" si="8"/>
        <v>119.2</v>
      </c>
      <c r="H48" s="88">
        <f t="shared" si="8"/>
        <v>121.5</v>
      </c>
      <c r="I48" s="88">
        <f t="shared" si="8"/>
        <v>3</v>
      </c>
      <c r="J48" s="88">
        <f t="shared" si="8"/>
        <v>0</v>
      </c>
      <c r="K48" s="88">
        <f t="shared" si="8"/>
        <v>5.0999999999999996</v>
      </c>
      <c r="L48" s="88">
        <f t="shared" si="8"/>
        <v>0</v>
      </c>
      <c r="M48" s="88">
        <f t="shared" si="8"/>
        <v>0</v>
      </c>
      <c r="N48" s="88">
        <f t="shared" si="8"/>
        <v>129.6</v>
      </c>
      <c r="O48" s="88">
        <f t="shared" si="8"/>
        <v>89.2</v>
      </c>
      <c r="P48" s="88">
        <f t="shared" si="8"/>
        <v>30.9</v>
      </c>
      <c r="Q48" s="88">
        <f t="shared" si="8"/>
        <v>111.5</v>
      </c>
      <c r="R48" s="88">
        <f t="shared" si="8"/>
        <v>82</v>
      </c>
      <c r="S48" s="88">
        <f t="shared" si="8"/>
        <v>131.9</v>
      </c>
      <c r="T48" s="88">
        <f t="shared" si="8"/>
        <v>28.9</v>
      </c>
      <c r="U48" s="88">
        <f t="shared" si="8"/>
        <v>52.2</v>
      </c>
      <c r="V48" s="88">
        <f t="shared" si="8"/>
        <v>24.4</v>
      </c>
      <c r="W48" s="88">
        <f t="shared" si="8"/>
        <v>0</v>
      </c>
      <c r="X48" s="88">
        <f t="shared" si="8"/>
        <v>89.6</v>
      </c>
      <c r="Y48" s="88">
        <f t="shared" si="8"/>
        <v>111.5</v>
      </c>
      <c r="Z48" s="89">
        <f t="shared" si="8"/>
        <v>0</v>
      </c>
      <c r="AA48" s="90">
        <f t="shared" si="7"/>
        <v>1330.9000000000003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162.39000000000001</v>
      </c>
      <c r="C51" s="88">
        <f t="shared" si="10"/>
        <v>171.03399999999999</v>
      </c>
      <c r="D51" s="88">
        <f t="shared" si="10"/>
        <v>177.50700000000001</v>
      </c>
      <c r="E51" s="88">
        <f t="shared" si="10"/>
        <v>191.88900000000001</v>
      </c>
      <c r="F51" s="88">
        <f t="shared" si="10"/>
        <v>180.459</v>
      </c>
      <c r="G51" s="88">
        <f t="shared" si="10"/>
        <v>157.602</v>
      </c>
      <c r="H51" s="88">
        <f t="shared" si="10"/>
        <v>171.68700000000001</v>
      </c>
      <c r="I51" s="88">
        <f t="shared" si="10"/>
        <v>44.454999999999998</v>
      </c>
      <c r="J51" s="88">
        <f t="shared" si="10"/>
        <v>93.891999999999996</v>
      </c>
      <c r="K51" s="88">
        <f t="shared" si="10"/>
        <v>131.898</v>
      </c>
      <c r="L51" s="88">
        <f t="shared" si="10"/>
        <v>123.46299999999999</v>
      </c>
      <c r="M51" s="88">
        <f t="shared" si="10"/>
        <v>45.863000000000007</v>
      </c>
      <c r="N51" s="88">
        <f t="shared" si="10"/>
        <v>225.56099999999998</v>
      </c>
      <c r="O51" s="88">
        <f t="shared" si="10"/>
        <v>178.37</v>
      </c>
      <c r="P51" s="88">
        <f t="shared" si="10"/>
        <v>115.732</v>
      </c>
      <c r="Q51" s="88">
        <f t="shared" si="10"/>
        <v>167.74299999999999</v>
      </c>
      <c r="R51" s="88">
        <f t="shared" si="10"/>
        <v>91.956999999999994</v>
      </c>
      <c r="S51" s="88">
        <f t="shared" si="10"/>
        <v>142.791</v>
      </c>
      <c r="T51" s="88">
        <f t="shared" si="10"/>
        <v>62.811</v>
      </c>
      <c r="U51" s="88">
        <f t="shared" si="10"/>
        <v>87.4</v>
      </c>
      <c r="V51" s="88">
        <f t="shared" si="10"/>
        <v>74.599999999999994</v>
      </c>
      <c r="W51" s="88">
        <f t="shared" si="10"/>
        <v>42.206999999999994</v>
      </c>
      <c r="X51" s="88">
        <f t="shared" si="10"/>
        <v>118.73399999999999</v>
      </c>
      <c r="Y51" s="88">
        <f t="shared" si="10"/>
        <v>137.58500000000001</v>
      </c>
      <c r="Z51" s="89">
        <f t="shared" si="10"/>
        <v>0</v>
      </c>
      <c r="AA51" s="104">
        <f>SUM(B51:Z51)</f>
        <v>3097.63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62.6</v>
      </c>
      <c r="C4" s="18">
        <v>16.2</v>
      </c>
      <c r="D4" s="18">
        <v>36.6</v>
      </c>
      <c r="E4" s="18">
        <v>50.2</v>
      </c>
      <c r="F4" s="18">
        <v>34.799999999999997</v>
      </c>
      <c r="G4" s="18">
        <v>119.2</v>
      </c>
      <c r="H4" s="18">
        <v>121.5</v>
      </c>
      <c r="I4" s="18">
        <v>3</v>
      </c>
      <c r="J4" s="18"/>
      <c r="K4" s="18">
        <v>5.0999999999999996</v>
      </c>
      <c r="L4" s="18"/>
      <c r="M4" s="18"/>
      <c r="N4" s="18">
        <v>129.6</v>
      </c>
      <c r="O4" s="18">
        <v>89.2</v>
      </c>
      <c r="P4" s="18">
        <v>30.9</v>
      </c>
      <c r="Q4" s="18">
        <v>111.5</v>
      </c>
      <c r="R4" s="18">
        <v>82</v>
      </c>
      <c r="S4" s="18">
        <v>131.9</v>
      </c>
      <c r="T4" s="18">
        <v>28.9</v>
      </c>
      <c r="U4" s="18">
        <v>52.2</v>
      </c>
      <c r="V4" s="18">
        <v>24.4</v>
      </c>
      <c r="W4" s="18"/>
      <c r="X4" s="18">
        <v>89.6</v>
      </c>
      <c r="Y4" s="18">
        <v>111.5</v>
      </c>
      <c r="Z4" s="19"/>
      <c r="AA4" s="111">
        <f>SUM(B4:Z4)</f>
        <v>1330.9000000000003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</v>
      </c>
      <c r="C7" s="117">
        <v>100.34</v>
      </c>
      <c r="D7" s="117">
        <v>97.3</v>
      </c>
      <c r="E7" s="117">
        <v>94.63</v>
      </c>
      <c r="F7" s="117">
        <v>95.5</v>
      </c>
      <c r="G7" s="117">
        <v>102.7</v>
      </c>
      <c r="H7" s="117">
        <v>110</v>
      </c>
      <c r="I7" s="117">
        <v>82.5</v>
      </c>
      <c r="J7" s="117">
        <v>83</v>
      </c>
      <c r="K7" s="117">
        <v>83</v>
      </c>
      <c r="L7" s="117">
        <v>82.5</v>
      </c>
      <c r="M7" s="117">
        <v>82.5</v>
      </c>
      <c r="N7" s="117">
        <v>111.86</v>
      </c>
      <c r="O7" s="117">
        <v>106.65</v>
      </c>
      <c r="P7" s="117">
        <v>100.42</v>
      </c>
      <c r="Q7" s="117">
        <v>111.06</v>
      </c>
      <c r="R7" s="117">
        <v>116.03</v>
      </c>
      <c r="S7" s="117">
        <v>118.2</v>
      </c>
      <c r="T7" s="117">
        <v>116.78</v>
      </c>
      <c r="U7" s="117">
        <v>139.58000000000001</v>
      </c>
      <c r="V7" s="117">
        <v>156.49</v>
      </c>
      <c r="W7" s="117">
        <v>82.5</v>
      </c>
      <c r="X7" s="117">
        <v>111.64</v>
      </c>
      <c r="Y7" s="117">
        <v>106.4</v>
      </c>
      <c r="Z7" s="118"/>
      <c r="AA7" s="119">
        <f>IF(SUM(B7:Z7)&lt;&gt;0,AVERAGEIF(B7:Z7,"&lt;&gt;"""),"")</f>
        <v>104.02416666666666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62.6</v>
      </c>
      <c r="C23" s="133">
        <v>16.2</v>
      </c>
      <c r="D23" s="133">
        <v>36.6</v>
      </c>
      <c r="E23" s="133">
        <v>50.2</v>
      </c>
      <c r="F23" s="133">
        <v>34.799999999999997</v>
      </c>
      <c r="G23" s="133">
        <v>119.2</v>
      </c>
      <c r="H23" s="133">
        <v>121.5</v>
      </c>
      <c r="I23" s="133">
        <v>3</v>
      </c>
      <c r="J23" s="133"/>
      <c r="K23" s="133">
        <v>5.0999999999999996</v>
      </c>
      <c r="L23" s="133"/>
      <c r="M23" s="133"/>
      <c r="N23" s="133">
        <v>129.6</v>
      </c>
      <c r="O23" s="133">
        <v>89.2</v>
      </c>
      <c r="P23" s="133">
        <v>30.9</v>
      </c>
      <c r="Q23" s="133">
        <v>111.5</v>
      </c>
      <c r="R23" s="133">
        <v>82</v>
      </c>
      <c r="S23" s="133">
        <v>131.9</v>
      </c>
      <c r="T23" s="133">
        <v>28.9</v>
      </c>
      <c r="U23" s="133">
        <v>52.2</v>
      </c>
      <c r="V23" s="133">
        <v>24.4</v>
      </c>
      <c r="W23" s="133"/>
      <c r="X23" s="133">
        <v>89.6</v>
      </c>
      <c r="Y23" s="133">
        <v>111.5</v>
      </c>
      <c r="Z23" s="131"/>
      <c r="AA23" s="132">
        <f t="shared" si="2"/>
        <v>1330.9000000000003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62.6</v>
      </c>
      <c r="C24" s="135">
        <f t="shared" si="3"/>
        <v>16.2</v>
      </c>
      <c r="D24" s="135">
        <f t="shared" si="3"/>
        <v>36.6</v>
      </c>
      <c r="E24" s="135">
        <f t="shared" si="3"/>
        <v>50.2</v>
      </c>
      <c r="F24" s="135">
        <f t="shared" si="3"/>
        <v>34.799999999999997</v>
      </c>
      <c r="G24" s="135">
        <f t="shared" si="3"/>
        <v>119.2</v>
      </c>
      <c r="H24" s="135">
        <f t="shared" si="3"/>
        <v>121.5</v>
      </c>
      <c r="I24" s="135">
        <f t="shared" si="3"/>
        <v>3</v>
      </c>
      <c r="J24" s="135">
        <f t="shared" si="3"/>
        <v>0</v>
      </c>
      <c r="K24" s="135">
        <f t="shared" si="3"/>
        <v>5.0999999999999996</v>
      </c>
      <c r="L24" s="135">
        <f t="shared" si="3"/>
        <v>0</v>
      </c>
      <c r="M24" s="135">
        <f t="shared" si="3"/>
        <v>0</v>
      </c>
      <c r="N24" s="135">
        <f t="shared" si="3"/>
        <v>129.6</v>
      </c>
      <c r="O24" s="135">
        <f t="shared" si="3"/>
        <v>89.2</v>
      </c>
      <c r="P24" s="135">
        <f t="shared" si="3"/>
        <v>30.9</v>
      </c>
      <c r="Q24" s="135">
        <f t="shared" si="3"/>
        <v>111.5</v>
      </c>
      <c r="R24" s="135">
        <f t="shared" si="3"/>
        <v>82</v>
      </c>
      <c r="S24" s="135">
        <f t="shared" si="3"/>
        <v>131.9</v>
      </c>
      <c r="T24" s="135">
        <f t="shared" si="3"/>
        <v>28.9</v>
      </c>
      <c r="U24" s="135">
        <f t="shared" si="3"/>
        <v>52.2</v>
      </c>
      <c r="V24" s="135">
        <f t="shared" si="3"/>
        <v>24.4</v>
      </c>
      <c r="W24" s="135">
        <f t="shared" si="3"/>
        <v>0</v>
      </c>
      <c r="X24" s="135">
        <f t="shared" si="3"/>
        <v>89.6</v>
      </c>
      <c r="Y24" s="135">
        <f t="shared" si="3"/>
        <v>111.5</v>
      </c>
      <c r="Z24" s="136" t="str">
        <f t="shared" si="3"/>
        <v/>
      </c>
      <c r="AA24" s="90">
        <f t="shared" si="2"/>
        <v>1330.9000000000003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2023-05-09T20:17:26Z</dcterms:created>
  <dcterms:modified xsi:type="dcterms:W3CDTF">2023-05-09T20:17:27Z</dcterms:modified>
</cp:coreProperties>
</file>