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<sst xmlns="http://schemas.openxmlformats.org/spreadsheetml/2006/main" count="117" uniqueCount="53">
  <si>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08/05/2023 23:36:26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</si>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</sst>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31-48C4-B05A-58AD19C799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31-48C4-B05A-58AD19C799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88.698000000000008</c:v>
                </c:pt>
                <c:pt idx="8">
                  <c:v>6.1020000000000003</c:v>
                </c:pt>
                <c:pt idx="9">
                  <c:v>33.158000000000001</c:v>
                </c:pt>
                <c:pt idx="19">
                  <c:v>8.3469999999999995</c:v>
                </c:pt>
                <c:pt idx="20">
                  <c:v>2.5870000000000002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31-48C4-B05A-58AD19C799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1.7</c:v>
                </c:pt>
                <c:pt idx="21">
                  <c:v>8.6</c:v>
                </c:pt>
                <c:pt idx="22">
                  <c:v>0.4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31-48C4-B05A-58AD19C799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59.176999999999992</c:v>
                </c:pt>
                <c:pt idx="1">
                  <c:v>58.411999999999999</c:v>
                </c:pt>
                <c:pt idx="2">
                  <c:v>63.069000000000003</c:v>
                </c:pt>
                <c:pt idx="3">
                  <c:v>61.950999999999993</c:v>
                </c:pt>
                <c:pt idx="4">
                  <c:v>54.516000000000005</c:v>
                </c:pt>
                <c:pt idx="5">
                  <c:v>68.353999999999999</c:v>
                </c:pt>
                <c:pt idx="6">
                  <c:v>87.037999999999997</c:v>
                </c:pt>
                <c:pt idx="7">
                  <c:v>119.71600000000001</c:v>
                </c:pt>
                <c:pt idx="8">
                  <c:v>77.063999999999993</c:v>
                </c:pt>
                <c:pt idx="9">
                  <c:v>102.119</c:v>
                </c:pt>
                <c:pt idx="10">
                  <c:v>115.07200000000002</c:v>
                </c:pt>
                <c:pt idx="11">
                  <c:v>161.23099999999999</c:v>
                </c:pt>
                <c:pt idx="12">
                  <c:v>63.676000000000002</c:v>
                </c:pt>
                <c:pt idx="13">
                  <c:v>34.704999999999998</c:v>
                </c:pt>
                <c:pt idx="14">
                  <c:v>27.804000000000002</c:v>
                </c:pt>
                <c:pt idx="15">
                  <c:v>32.945999999999998</c:v>
                </c:pt>
                <c:pt idx="16">
                  <c:v>38.162000000000006</c:v>
                </c:pt>
                <c:pt idx="17">
                  <c:v>54.607000000000006</c:v>
                </c:pt>
                <c:pt idx="18">
                  <c:v>45.456000000000003</c:v>
                </c:pt>
                <c:pt idx="19">
                  <c:v>45.964999999999996</c:v>
                </c:pt>
                <c:pt idx="20">
                  <c:v>52.506999999999998</c:v>
                </c:pt>
                <c:pt idx="21">
                  <c:v>48.362999999999992</c:v>
                </c:pt>
                <c:pt idx="22">
                  <c:v>49.2</c:v>
                </c:pt>
                <c:pt idx="23">
                  <c:v>38.125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31-48C4-B05A-58AD19C799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31-48C4-B05A-58AD19C799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31-48C4-B05A-58AD19C79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61.828000000000003</c:v>
                </c:pt>
                <c:pt idx="1">
                  <c:v>60.964000000000006</c:v>
                </c:pt>
                <c:pt idx="2">
                  <c:v>65.569000000000003</c:v>
                </c:pt>
                <c:pt idx="3">
                  <c:v>64.885000000000005</c:v>
                </c:pt>
                <c:pt idx="4">
                  <c:v>77.710000000000008</c:v>
                </c:pt>
                <c:pt idx="5">
                  <c:v>70.738</c:v>
                </c:pt>
                <c:pt idx="6">
                  <c:v>178.13699999999997</c:v>
                </c:pt>
                <c:pt idx="7">
                  <c:v>122.096</c:v>
                </c:pt>
                <c:pt idx="8">
                  <c:v>85.853999999999999</c:v>
                </c:pt>
                <c:pt idx="9">
                  <c:v>140.10599999999999</c:v>
                </c:pt>
                <c:pt idx="10">
                  <c:v>119.307</c:v>
                </c:pt>
                <c:pt idx="11">
                  <c:v>165.32399999999998</c:v>
                </c:pt>
                <c:pt idx="12">
                  <c:v>67.003999999999991</c:v>
                </c:pt>
                <c:pt idx="13">
                  <c:v>50.934000000000005</c:v>
                </c:pt>
                <c:pt idx="14">
                  <c:v>40.904999999999994</c:v>
                </c:pt>
                <c:pt idx="15">
                  <c:v>40.845999999999997</c:v>
                </c:pt>
                <c:pt idx="16">
                  <c:v>50.209000000000003</c:v>
                </c:pt>
                <c:pt idx="17">
                  <c:v>56.521000000000001</c:v>
                </c:pt>
                <c:pt idx="18">
                  <c:v>46.153999999999996</c:v>
                </c:pt>
                <c:pt idx="19">
                  <c:v>55.58</c:v>
                </c:pt>
                <c:pt idx="20">
                  <c:v>57.698999999999998</c:v>
                </c:pt>
                <c:pt idx="21">
                  <c:v>56.988</c:v>
                </c:pt>
                <c:pt idx="22">
                  <c:v>49.927</c:v>
                </c:pt>
                <c:pt idx="23">
                  <c:v>38.566000000000003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31-48C4-B05A-58AD19C79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121.68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113.55</c:v>
                </c:pt>
                <c:pt idx="5">
                  <c:v>116.9</c:v>
                </c:pt>
                <c:pt idx="6">
                  <c:v>131.19</c:v>
                </c:pt>
                <c:pt idx="7">
                  <c:v>117</c:v>
                </c:pt>
                <c:pt idx="8">
                  <c:v>143.1</c:v>
                </c:pt>
                <c:pt idx="9">
                  <c:v>154.51</c:v>
                </c:pt>
                <c:pt idx="10">
                  <c:v>109.33</c:v>
                </c:pt>
                <c:pt idx="11">
                  <c:v>113.97</c:v>
                </c:pt>
                <c:pt idx="12">
                  <c:v>108.99</c:v>
                </c:pt>
                <c:pt idx="13">
                  <c:v>101.09</c:v>
                </c:pt>
                <c:pt idx="14">
                  <c:v>107.84</c:v>
                </c:pt>
                <c:pt idx="15">
                  <c:v>100.37</c:v>
                </c:pt>
                <c:pt idx="16">
                  <c:v>115.99</c:v>
                </c:pt>
                <c:pt idx="17">
                  <c:v>116.18</c:v>
                </c:pt>
                <c:pt idx="18">
                  <c:v>123.56</c:v>
                </c:pt>
                <c:pt idx="19">
                  <c:v>141.44999999999999</c:v>
                </c:pt>
                <c:pt idx="20">
                  <c:v>163.96</c:v>
                </c:pt>
                <c:pt idx="21">
                  <c:v>122.19</c:v>
                </c:pt>
                <c:pt idx="22">
                  <c:v>117.85</c:v>
                </c:pt>
                <c:pt idx="23">
                  <c:v>117.93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31-48C4-B05A-58AD19C79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61.828000000000003</v>
      </c>
      <c r="C4" s="18">
        <v>60.963999999999999</v>
      </c>
      <c r="D4" s="18">
        <v>65.569000000000003</v>
      </c>
      <c r="E4" s="18">
        <v>64.885000000000005</v>
      </c>
      <c r="F4" s="18">
        <v>77.694000000000003</v>
      </c>
      <c r="G4" s="18">
        <v>70.731000000000009</v>
      </c>
      <c r="H4" s="18">
        <v>178.184</v>
      </c>
      <c r="I4" s="18">
        <v>122.14100000000002</v>
      </c>
      <c r="J4" s="18">
        <v>85.811999999999998</v>
      </c>
      <c r="K4" s="18">
        <v>140.09200000000001</v>
      </c>
      <c r="L4" s="18">
        <v>119.28600000000002</v>
      </c>
      <c r="M4" s="18">
        <v>165.34200000000001</v>
      </c>
      <c r="N4" s="18">
        <v>67.022000000000006</v>
      </c>
      <c r="O4" s="18">
        <v>50.940999999999988</v>
      </c>
      <c r="P4" s="18">
        <v>40.876000000000005</v>
      </c>
      <c r="Q4" s="18">
        <v>40.876000000000005</v>
      </c>
      <c r="R4" s="18">
        <v>50.218000000000011</v>
      </c>
      <c r="S4" s="18">
        <v>56.555000000000007</v>
      </c>
      <c r="T4" s="18">
        <v>46.180999999999997</v>
      </c>
      <c r="U4" s="18">
        <v>55.610999999999997</v>
      </c>
      <c r="V4" s="18">
        <v>57.741</v>
      </c>
      <c r="W4" s="18">
        <v>56.962999999999994</v>
      </c>
      <c r="X4" s="18">
        <v>49.948</v>
      </c>
      <c r="Y4" s="18">
        <v>38.611999999999995</v>
      </c>
      <c r="Z4" s="19"/>
      <c r="AA4" s="20">
        <f>SUM(B4:Z4)</f>
        <v>1824.0720000000006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121.68</v>
      </c>
      <c r="C7" s="28">
        <v>118</v>
      </c>
      <c r="D7" s="28">
        <v>118</v>
      </c>
      <c r="E7" s="28">
        <v>118</v>
      </c>
      <c r="F7" s="28">
        <v>113.55</v>
      </c>
      <c r="G7" s="28">
        <v>116.9</v>
      </c>
      <c r="H7" s="28">
        <v>131.19</v>
      </c>
      <c r="I7" s="28">
        <v>117</v>
      </c>
      <c r="J7" s="28">
        <v>143.1</v>
      </c>
      <c r="K7" s="28">
        <v>154.51</v>
      </c>
      <c r="L7" s="28">
        <v>109.33</v>
      </c>
      <c r="M7" s="28">
        <v>113.97</v>
      </c>
      <c r="N7" s="28">
        <v>108.99</v>
      </c>
      <c r="O7" s="28">
        <v>101.09</v>
      </c>
      <c r="P7" s="28">
        <v>107.84</v>
      </c>
      <c r="Q7" s="28">
        <v>100.37</v>
      </c>
      <c r="R7" s="28">
        <v>115.99</v>
      </c>
      <c r="S7" s="28">
        <v>116.18</v>
      </c>
      <c r="T7" s="28">
        <v>123.56</v>
      </c>
      <c r="U7" s="28">
        <v>141.44999999999999</v>
      </c>
      <c r="V7" s="28">
        <v>163.96</v>
      </c>
      <c r="W7" s="28">
        <v>122.19</v>
      </c>
      <c r="X7" s="28">
        <v>117.85</v>
      </c>
      <c r="Y7" s="28">
        <v>117.93</v>
      </c>
      <c r="Z7" s="29"/>
      <c r="AA7" s="30">
        <f>IF(SUM(B7:Z7)&lt;&gt;0,AVERAGEIF(B7:Z7,"&lt;&gt;"""),"")</f>
        <v>121.3595833333333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>
        <v>88.698000000000008</v>
      </c>
      <c r="I12" s="52"/>
      <c r="J12" s="52">
        <v>6.1020000000000003</v>
      </c>
      <c r="K12" s="52">
        <v>33.158000000000001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8.3469999999999995</v>
      </c>
      <c r="V12" s="52">
        <v>2.5870000000000002</v>
      </c>
      <c r="W12" s="52"/>
      <c r="X12" s="52"/>
      <c r="Y12" s="52"/>
      <c r="Z12" s="53"/>
      <c r="AA12" s="54">
        <f t="shared" si="0"/>
        <v>138.892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59.176999999999992</v>
      </c>
      <c r="C14" s="57">
        <v>58.411999999999999</v>
      </c>
      <c r="D14" s="57">
        <v>63.069000000000003</v>
      </c>
      <c r="E14" s="57">
        <v>61.950999999999993</v>
      </c>
      <c r="F14" s="57">
        <v>54.516000000000005</v>
      </c>
      <c r="G14" s="57">
        <v>68.353999999999999</v>
      </c>
      <c r="H14" s="57">
        <v>87.037999999999997</v>
      </c>
      <c r="I14" s="57">
        <v>119.71600000000001</v>
      </c>
      <c r="J14" s="57">
        <v>77.063999999999993</v>
      </c>
      <c r="K14" s="57">
        <v>102.119</v>
      </c>
      <c r="L14" s="57">
        <v>115.07200000000002</v>
      </c>
      <c r="M14" s="57">
        <v>161.23099999999999</v>
      </c>
      <c r="N14" s="57">
        <v>63.676000000000002</v>
      </c>
      <c r="O14" s="57">
        <v>34.704999999999998</v>
      </c>
      <c r="P14" s="57">
        <v>27.804000000000002</v>
      </c>
      <c r="Q14" s="57">
        <v>32.945999999999998</v>
      </c>
      <c r="R14" s="57">
        <v>38.162000000000006</v>
      </c>
      <c r="S14" s="57">
        <v>54.607000000000006</v>
      </c>
      <c r="T14" s="57">
        <v>45.456000000000003</v>
      </c>
      <c r="U14" s="57">
        <v>45.964999999999996</v>
      </c>
      <c r="V14" s="57">
        <v>52.506999999999998</v>
      </c>
      <c r="W14" s="57">
        <v>48.362999999999992</v>
      </c>
      <c r="X14" s="57">
        <v>49.2</v>
      </c>
      <c r="Y14" s="57">
        <v>38.125</v>
      </c>
      <c r="Z14" s="58"/>
      <c r="AA14" s="59">
        <f t="shared" si="0"/>
        <v>1559.2349999999999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59.176999999999992</v>
      </c>
      <c r="C16" s="62">
        <f t="shared" ref="C16:Z16" si="1">IF(LEN(C$2)&gt;0,SUM(C10:C15),"")</f>
        <v>58.411999999999999</v>
      </c>
      <c r="D16" s="62">
        <f t="shared" si="1"/>
        <v>63.069000000000003</v>
      </c>
      <c r="E16" s="62">
        <f t="shared" si="1"/>
        <v>61.950999999999993</v>
      </c>
      <c r="F16" s="62">
        <f t="shared" si="1"/>
        <v>54.516000000000005</v>
      </c>
      <c r="G16" s="62">
        <f t="shared" si="1"/>
        <v>68.353999999999999</v>
      </c>
      <c r="H16" s="62">
        <f t="shared" si="1"/>
        <v>175.73599999999999</v>
      </c>
      <c r="I16" s="62">
        <f t="shared" si="1"/>
        <v>119.71600000000001</v>
      </c>
      <c r="J16" s="62">
        <f t="shared" si="1"/>
        <v>83.165999999999997</v>
      </c>
      <c r="K16" s="62">
        <f t="shared" si="1"/>
        <v>135.27699999999999</v>
      </c>
      <c r="L16" s="62">
        <f t="shared" si="1"/>
        <v>115.07200000000002</v>
      </c>
      <c r="M16" s="62">
        <f t="shared" si="1"/>
        <v>161.23099999999999</v>
      </c>
      <c r="N16" s="62">
        <f t="shared" si="1"/>
        <v>63.676000000000002</v>
      </c>
      <c r="O16" s="62">
        <f t="shared" si="1"/>
        <v>34.704999999999998</v>
      </c>
      <c r="P16" s="62">
        <f t="shared" si="1"/>
        <v>27.804000000000002</v>
      </c>
      <c r="Q16" s="62">
        <f t="shared" si="1"/>
        <v>32.945999999999998</v>
      </c>
      <c r="R16" s="62">
        <f t="shared" si="1"/>
        <v>38.162000000000006</v>
      </c>
      <c r="S16" s="62">
        <f t="shared" si="1"/>
        <v>54.607000000000006</v>
      </c>
      <c r="T16" s="62">
        <f t="shared" si="1"/>
        <v>45.456000000000003</v>
      </c>
      <c r="U16" s="62">
        <f t="shared" si="1"/>
        <v>54.311999999999998</v>
      </c>
      <c r="V16" s="62">
        <f t="shared" si="1"/>
        <v>55.094000000000001</v>
      </c>
      <c r="W16" s="62">
        <f t="shared" si="1"/>
        <v>48.362999999999992</v>
      </c>
      <c r="X16" s="62">
        <f t="shared" si="1"/>
        <v>49.2</v>
      </c>
      <c r="Y16" s="62">
        <f t="shared" si="1"/>
        <v>38.125</v>
      </c>
      <c r="Z16" s="63" t="str">
        <f t="shared" si="1"/>
        <v/>
      </c>
      <c r="AA16" s="64">
        <f>SUM(AA10:AA15)</f>
        <v>1698.127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1.546</v>
      </c>
      <c r="C20" s="77">
        <v>1.518</v>
      </c>
      <c r="D20" s="77">
        <v>1.51</v>
      </c>
      <c r="E20" s="77">
        <v>1.5429999999999999</v>
      </c>
      <c r="F20" s="77">
        <v>1.595</v>
      </c>
      <c r="G20" s="77">
        <v>1.8109999999999999</v>
      </c>
      <c r="H20" s="77">
        <v>2.1709999999999998</v>
      </c>
      <c r="I20" s="77">
        <v>2.4249999999999998</v>
      </c>
      <c r="J20" s="77">
        <v>2.4830000000000001</v>
      </c>
      <c r="K20" s="77">
        <v>2.4700000000000002</v>
      </c>
      <c r="L20" s="77">
        <v>2.4529999999999998</v>
      </c>
      <c r="M20" s="77">
        <v>2.4359999999999999</v>
      </c>
      <c r="N20" s="77"/>
      <c r="O20" s="77">
        <v>0.73299999999999998</v>
      </c>
      <c r="P20" s="77">
        <v>0.65200000000000002</v>
      </c>
      <c r="Q20" s="77">
        <v>0.61</v>
      </c>
      <c r="R20" s="77">
        <v>3.915</v>
      </c>
      <c r="S20" s="77">
        <v>0.155</v>
      </c>
      <c r="T20" s="77"/>
      <c r="U20" s="77"/>
      <c r="V20" s="77"/>
      <c r="W20" s="77"/>
      <c r="X20" s="77"/>
      <c r="Y20" s="77"/>
      <c r="Z20" s="78"/>
      <c r="AA20" s="79">
        <f t="shared" si="2"/>
        <v>30.026</v>
      </c>
    </row>
    <row r="21" spans="1:27" ht="25.15" customHeight="1" x14ac:dyDescent="0.3">
      <c r="A21" s="75" t="s">
        <v>16</v>
      </c>
      <c r="B21" s="80">
        <v>1.105</v>
      </c>
      <c r="C21" s="81">
        <v>1.034</v>
      </c>
      <c r="D21" s="81">
        <v>0.99</v>
      </c>
      <c r="E21" s="81">
        <v>1.391</v>
      </c>
      <c r="F21" s="81">
        <v>0.78300000000000003</v>
      </c>
      <c r="G21" s="81">
        <v>0.56599999999999995</v>
      </c>
      <c r="H21" s="81">
        <v>0.27700000000000002</v>
      </c>
      <c r="I21" s="81"/>
      <c r="J21" s="81">
        <v>0.16300000000000001</v>
      </c>
      <c r="K21" s="81">
        <v>2.3450000000000002</v>
      </c>
      <c r="L21" s="81">
        <v>1.7609999999999999</v>
      </c>
      <c r="M21" s="81">
        <v>1.675</v>
      </c>
      <c r="N21" s="81">
        <v>3.3460000000000001</v>
      </c>
      <c r="O21" s="81">
        <v>15.503</v>
      </c>
      <c r="P21" s="81">
        <v>12.419999999999998</v>
      </c>
      <c r="Q21" s="81">
        <v>7.32</v>
      </c>
      <c r="R21" s="81">
        <v>8.141</v>
      </c>
      <c r="S21" s="81">
        <v>1.7929999999999999</v>
      </c>
      <c r="T21" s="81">
        <v>0.72499999999999998</v>
      </c>
      <c r="U21" s="81">
        <v>1.2989999999999999</v>
      </c>
      <c r="V21" s="81">
        <v>0.94699999999999995</v>
      </c>
      <c r="W21" s="81"/>
      <c r="X21" s="81">
        <v>0.34799999999999998</v>
      </c>
      <c r="Y21" s="81">
        <v>0.48699999999999999</v>
      </c>
      <c r="Z21" s="78"/>
      <c r="AA21" s="79">
        <f t="shared" si="2"/>
        <v>64.418999999999997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2.6509999999999998</v>
      </c>
      <c r="C25" s="88">
        <f t="shared" ref="C25:Z25" si="3">IF(LEN(C$2)&gt;0,SUM(C19:C24),"")</f>
        <v>2.552</v>
      </c>
      <c r="D25" s="88">
        <f t="shared" si="3"/>
        <v>2.5</v>
      </c>
      <c r="E25" s="88">
        <f t="shared" si="3"/>
        <v>2.9340000000000002</v>
      </c>
      <c r="F25" s="88">
        <f t="shared" si="3"/>
        <v>2.3780000000000001</v>
      </c>
      <c r="G25" s="88">
        <f t="shared" si="3"/>
        <v>2.3769999999999998</v>
      </c>
      <c r="H25" s="88">
        <f t="shared" si="3"/>
        <v>2.448</v>
      </c>
      <c r="I25" s="88">
        <f t="shared" si="3"/>
        <v>2.4249999999999998</v>
      </c>
      <c r="J25" s="88">
        <f t="shared" si="3"/>
        <v>2.6459999999999999</v>
      </c>
      <c r="K25" s="88">
        <f t="shared" si="3"/>
        <v>4.8150000000000004</v>
      </c>
      <c r="L25" s="88">
        <f t="shared" si="3"/>
        <v>4.2139999999999995</v>
      </c>
      <c r="M25" s="88">
        <f t="shared" si="3"/>
        <v>4.1109999999999998</v>
      </c>
      <c r="N25" s="88">
        <f t="shared" si="3"/>
        <v>3.3460000000000001</v>
      </c>
      <c r="O25" s="88">
        <f t="shared" si="3"/>
        <v>16.236000000000001</v>
      </c>
      <c r="P25" s="88">
        <f t="shared" si="3"/>
        <v>13.071999999999997</v>
      </c>
      <c r="Q25" s="88">
        <f t="shared" si="3"/>
        <v>7.9300000000000006</v>
      </c>
      <c r="R25" s="88">
        <f t="shared" si="3"/>
        <v>12.056000000000001</v>
      </c>
      <c r="S25" s="88">
        <f t="shared" si="3"/>
        <v>1.948</v>
      </c>
      <c r="T25" s="88">
        <f t="shared" si="3"/>
        <v>0.72499999999999998</v>
      </c>
      <c r="U25" s="88">
        <f t="shared" si="3"/>
        <v>1.2989999999999999</v>
      </c>
      <c r="V25" s="88">
        <f t="shared" si="3"/>
        <v>0.94699999999999995</v>
      </c>
      <c r="W25" s="88">
        <f t="shared" si="3"/>
        <v>0</v>
      </c>
      <c r="X25" s="88">
        <f t="shared" si="3"/>
        <v>0.34799999999999998</v>
      </c>
      <c r="Y25" s="88">
        <f t="shared" si="3"/>
        <v>0.48699999999999999</v>
      </c>
      <c r="Z25" s="89" t="str">
        <f t="shared" si="3"/>
        <v/>
      </c>
      <c r="AA25" s="90">
        <f>SUM(AA19:AA24)</f>
        <v>94.444999999999993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61.828000000000003</v>
      </c>
      <c r="C29" s="77">
        <v>60.963999999999999</v>
      </c>
      <c r="D29" s="77">
        <v>65.569000000000003</v>
      </c>
      <c r="E29" s="77">
        <v>64.885000000000005</v>
      </c>
      <c r="F29" s="77">
        <v>56.893999999999998</v>
      </c>
      <c r="G29" s="77">
        <v>70.730999999999995</v>
      </c>
      <c r="H29" s="77">
        <v>178.184</v>
      </c>
      <c r="I29" s="77">
        <v>122.14100000000001</v>
      </c>
      <c r="J29" s="77">
        <v>85.811999999999998</v>
      </c>
      <c r="K29" s="77">
        <v>140.09200000000001</v>
      </c>
      <c r="L29" s="77">
        <v>119.286</v>
      </c>
      <c r="M29" s="77">
        <v>165.34200000000001</v>
      </c>
      <c r="N29" s="77">
        <v>67.022000000000006</v>
      </c>
      <c r="O29" s="77">
        <v>50.941000000000003</v>
      </c>
      <c r="P29" s="77">
        <v>40.875999999999998</v>
      </c>
      <c r="Q29" s="77">
        <v>40.875999999999998</v>
      </c>
      <c r="R29" s="77">
        <v>50.218000000000004</v>
      </c>
      <c r="S29" s="77">
        <v>56.555</v>
      </c>
      <c r="T29" s="77">
        <v>46.180999999999997</v>
      </c>
      <c r="U29" s="77">
        <v>55.610999999999997</v>
      </c>
      <c r="V29" s="77">
        <v>56.040999999999997</v>
      </c>
      <c r="W29" s="77">
        <v>48.363</v>
      </c>
      <c r="X29" s="77">
        <v>49.548000000000002</v>
      </c>
      <c r="Y29" s="77">
        <v>38.612000000000002</v>
      </c>
      <c r="Z29" s="78"/>
      <c r="AA29" s="79">
        <f>SUM(B29:Z29)</f>
        <v>1792.5720000000003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61.828000000000003</v>
      </c>
      <c r="C31" s="62">
        <f t="shared" ref="C31:Z31" si="4">IF(LEN(C$2)&gt;0,SUM(C28:C30),"")</f>
        <v>60.963999999999999</v>
      </c>
      <c r="D31" s="62">
        <f t="shared" si="4"/>
        <v>65.569000000000003</v>
      </c>
      <c r="E31" s="62">
        <f t="shared" si="4"/>
        <v>64.885000000000005</v>
      </c>
      <c r="F31" s="62">
        <f t="shared" si="4"/>
        <v>56.893999999999998</v>
      </c>
      <c r="G31" s="62">
        <f t="shared" si="4"/>
        <v>70.730999999999995</v>
      </c>
      <c r="H31" s="62">
        <f t="shared" si="4"/>
        <v>178.184</v>
      </c>
      <c r="I31" s="62">
        <f t="shared" si="4"/>
        <v>122.14100000000001</v>
      </c>
      <c r="J31" s="62">
        <f t="shared" si="4"/>
        <v>85.811999999999998</v>
      </c>
      <c r="K31" s="62">
        <f t="shared" si="4"/>
        <v>140.09200000000001</v>
      </c>
      <c r="L31" s="62">
        <f t="shared" si="4"/>
        <v>119.286</v>
      </c>
      <c r="M31" s="62">
        <f t="shared" si="4"/>
        <v>165.34200000000001</v>
      </c>
      <c r="N31" s="62">
        <f t="shared" si="4"/>
        <v>67.022000000000006</v>
      </c>
      <c r="O31" s="62">
        <f t="shared" si="4"/>
        <v>50.941000000000003</v>
      </c>
      <c r="P31" s="62">
        <f t="shared" si="4"/>
        <v>40.875999999999998</v>
      </c>
      <c r="Q31" s="62">
        <f t="shared" si="4"/>
        <v>40.875999999999998</v>
      </c>
      <c r="R31" s="62">
        <f t="shared" si="4"/>
        <v>50.218000000000004</v>
      </c>
      <c r="S31" s="62">
        <f t="shared" si="4"/>
        <v>56.555</v>
      </c>
      <c r="T31" s="62">
        <f t="shared" si="4"/>
        <v>46.180999999999997</v>
      </c>
      <c r="U31" s="62">
        <f t="shared" si="4"/>
        <v>55.610999999999997</v>
      </c>
      <c r="V31" s="62">
        <f t="shared" si="4"/>
        <v>56.040999999999997</v>
      </c>
      <c r="W31" s="62">
        <f t="shared" si="4"/>
        <v>48.363</v>
      </c>
      <c r="X31" s="62">
        <f t="shared" si="4"/>
        <v>49.548000000000002</v>
      </c>
      <c r="Y31" s="62">
        <f t="shared" si="4"/>
        <v>38.612000000000002</v>
      </c>
      <c r="Z31" s="63" t="str">
        <f t="shared" si="4"/>
        <v/>
      </c>
      <c r="AA31" s="64">
        <f>SUM(AA28:AA30)</f>
        <v>1792.5720000000003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/>
      <c r="C38" s="99"/>
      <c r="D38" s="99"/>
      <c r="E38" s="99"/>
      <c r="F38" s="99">
        <v>20.8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1.7</v>
      </c>
      <c r="W38" s="99">
        <v>8.6</v>
      </c>
      <c r="X38" s="99">
        <v>0.4</v>
      </c>
      <c r="Y38" s="99"/>
      <c r="Z38" s="100"/>
      <c r="AA38" s="79">
        <f t="shared" si="5"/>
        <v>31.5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20.8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1.7</v>
      </c>
      <c r="W39" s="88">
        <f t="shared" si="6"/>
        <v>8.6</v>
      </c>
      <c r="X39" s="88">
        <f t="shared" si="6"/>
        <v>0.4</v>
      </c>
      <c r="Y39" s="88">
        <f t="shared" si="6"/>
        <v>0</v>
      </c>
      <c r="Z39" s="89" t="str">
        <f t="shared" si="6"/>
        <v/>
      </c>
      <c r="AA39" s="90">
        <f t="shared" si="5"/>
        <v>31.5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/>
      <c r="C46" s="99"/>
      <c r="D46" s="99"/>
      <c r="E46" s="99"/>
      <c r="F46" s="99">
        <v>20.8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1.7</v>
      </c>
      <c r="W46" s="99">
        <v>8.6</v>
      </c>
      <c r="X46" s="99">
        <v>0.4</v>
      </c>
      <c r="Y46" s="99"/>
      <c r="Z46" s="100"/>
      <c r="AA46" s="79">
        <f t="shared" si="7"/>
        <v>31.5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20.8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1.7</v>
      </c>
      <c r="W48" s="88">
        <f t="shared" si="8"/>
        <v>8.6</v>
      </c>
      <c r="X48" s="88">
        <f t="shared" si="8"/>
        <v>0.4</v>
      </c>
      <c r="Y48" s="88">
        <f t="shared" si="8"/>
        <v>0</v>
      </c>
      <c r="Z48" s="89" t="str">
        <f t="shared" si="8"/>
        <v/>
      </c>
      <c r="AA48" s="90">
        <f t="shared" si="7"/>
        <v>31.5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61.827999999999989</v>
      </c>
      <c r="C51" s="88">
        <f t="shared" si="10"/>
        <v>60.963999999999999</v>
      </c>
      <c r="D51" s="88">
        <f t="shared" si="10"/>
        <v>65.569000000000003</v>
      </c>
      <c r="E51" s="88">
        <f t="shared" si="10"/>
        <v>64.884999999999991</v>
      </c>
      <c r="F51" s="88">
        <f t="shared" si="10"/>
        <v>77.694000000000003</v>
      </c>
      <c r="G51" s="88">
        <f t="shared" si="10"/>
        <v>70.730999999999995</v>
      </c>
      <c r="H51" s="88">
        <f t="shared" si="10"/>
        <v>178.184</v>
      </c>
      <c r="I51" s="88">
        <f t="shared" si="10"/>
        <v>122.14100000000001</v>
      </c>
      <c r="J51" s="88">
        <f t="shared" si="10"/>
        <v>85.811999999999998</v>
      </c>
      <c r="K51" s="88">
        <f t="shared" si="10"/>
        <v>140.09199999999998</v>
      </c>
      <c r="L51" s="88">
        <f t="shared" si="10"/>
        <v>119.28600000000002</v>
      </c>
      <c r="M51" s="88">
        <f t="shared" si="10"/>
        <v>165.34199999999998</v>
      </c>
      <c r="N51" s="88">
        <f t="shared" si="10"/>
        <v>67.022000000000006</v>
      </c>
      <c r="O51" s="88">
        <f t="shared" si="10"/>
        <v>50.941000000000003</v>
      </c>
      <c r="P51" s="88">
        <f t="shared" si="10"/>
        <v>40.875999999999998</v>
      </c>
      <c r="Q51" s="88">
        <f t="shared" si="10"/>
        <v>40.875999999999998</v>
      </c>
      <c r="R51" s="88">
        <f t="shared" si="10"/>
        <v>50.218000000000004</v>
      </c>
      <c r="S51" s="88">
        <f t="shared" si="10"/>
        <v>56.555000000000007</v>
      </c>
      <c r="T51" s="88">
        <f t="shared" si="10"/>
        <v>46.181000000000004</v>
      </c>
      <c r="U51" s="88">
        <f t="shared" si="10"/>
        <v>55.610999999999997</v>
      </c>
      <c r="V51" s="88">
        <f t="shared" si="10"/>
        <v>57.741000000000007</v>
      </c>
      <c r="W51" s="88">
        <f t="shared" si="10"/>
        <v>56.962999999999994</v>
      </c>
      <c r="X51" s="88">
        <f t="shared" si="10"/>
        <v>49.948</v>
      </c>
      <c r="Y51" s="88">
        <f t="shared" si="10"/>
        <v>38.612000000000002</v>
      </c>
      <c r="Z51" s="89" t="str">
        <f t="shared" si="10"/>
        <v/>
      </c>
      <c r="AA51" s="104">
        <f>SUM(B51:Z51)</f>
        <v>1824.0720000000001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61.828000000000003</v>
      </c>
      <c r="C4" s="18">
        <v>60.964000000000006</v>
      </c>
      <c r="D4" s="18">
        <v>65.569000000000003</v>
      </c>
      <c r="E4" s="18">
        <v>64.885000000000005</v>
      </c>
      <c r="F4" s="18">
        <v>77.710000000000008</v>
      </c>
      <c r="G4" s="18">
        <v>70.738</v>
      </c>
      <c r="H4" s="18">
        <v>178.13699999999997</v>
      </c>
      <c r="I4" s="18">
        <v>122.096</v>
      </c>
      <c r="J4" s="18">
        <v>85.853999999999999</v>
      </c>
      <c r="K4" s="18">
        <v>140.10599999999999</v>
      </c>
      <c r="L4" s="18">
        <v>119.307</v>
      </c>
      <c r="M4" s="18">
        <v>165.32399999999998</v>
      </c>
      <c r="N4" s="18">
        <v>67.003999999999991</v>
      </c>
      <c r="O4" s="18">
        <v>50.934000000000005</v>
      </c>
      <c r="P4" s="18">
        <v>40.904999999999994</v>
      </c>
      <c r="Q4" s="18">
        <v>40.845999999999997</v>
      </c>
      <c r="R4" s="18">
        <v>50.209000000000003</v>
      </c>
      <c r="S4" s="18">
        <v>56.521000000000001</v>
      </c>
      <c r="T4" s="18">
        <v>46.153999999999996</v>
      </c>
      <c r="U4" s="18">
        <v>55.58</v>
      </c>
      <c r="V4" s="18">
        <v>57.698999999999998</v>
      </c>
      <c r="W4" s="18">
        <v>56.988</v>
      </c>
      <c r="X4" s="18">
        <v>49.927</v>
      </c>
      <c r="Y4" s="18">
        <v>38.566000000000003</v>
      </c>
      <c r="Z4" s="19"/>
      <c r="AA4" s="20">
        <f>SUM(B4:Z4)</f>
        <v>1823.8509999999999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121.68</v>
      </c>
      <c r="C7" s="28">
        <v>118</v>
      </c>
      <c r="D7" s="28">
        <v>118</v>
      </c>
      <c r="E7" s="28">
        <v>118</v>
      </c>
      <c r="F7" s="28">
        <v>113.55</v>
      </c>
      <c r="G7" s="28">
        <v>116.9</v>
      </c>
      <c r="H7" s="28">
        <v>131.19</v>
      </c>
      <c r="I7" s="28">
        <v>117</v>
      </c>
      <c r="J7" s="28">
        <v>143.1</v>
      </c>
      <c r="K7" s="28">
        <v>154.51</v>
      </c>
      <c r="L7" s="28">
        <v>109.33</v>
      </c>
      <c r="M7" s="28">
        <v>113.97</v>
      </c>
      <c r="N7" s="28">
        <v>108.99</v>
      </c>
      <c r="O7" s="28">
        <v>101.09</v>
      </c>
      <c r="P7" s="28">
        <v>107.84</v>
      </c>
      <c r="Q7" s="28">
        <v>100.37</v>
      </c>
      <c r="R7" s="28">
        <v>115.99</v>
      </c>
      <c r="S7" s="28">
        <v>116.18</v>
      </c>
      <c r="T7" s="28">
        <v>123.56</v>
      </c>
      <c r="U7" s="28">
        <v>141.44999999999999</v>
      </c>
      <c r="V7" s="28">
        <v>163.96</v>
      </c>
      <c r="W7" s="28">
        <v>122.19</v>
      </c>
      <c r="X7" s="28">
        <v>117.85</v>
      </c>
      <c r="Y7" s="28">
        <v>117.93</v>
      </c>
      <c r="Z7" s="29"/>
      <c r="AA7" s="30">
        <f>IF(SUM(B7:Z7)&lt;&gt;0,AVERAGEIF(B7:Z7,"&lt;&gt;"""),"")</f>
        <v>121.3595833333333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>
        <v>4.5890000000000004</v>
      </c>
      <c r="D12" s="52">
        <v>2.0470000000000002</v>
      </c>
      <c r="E12" s="52">
        <v>4.57</v>
      </c>
      <c r="F12" s="52">
        <v>20.896000000000001</v>
      </c>
      <c r="G12" s="52"/>
      <c r="H12" s="52"/>
      <c r="I12" s="52"/>
      <c r="J12" s="52"/>
      <c r="K12" s="52"/>
      <c r="L12" s="52">
        <v>41.665999999999997</v>
      </c>
      <c r="M12" s="52">
        <v>15.055</v>
      </c>
      <c r="N12" s="52">
        <v>9.0069999999999997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15.066000000000001</v>
      </c>
      <c r="Z12" s="53"/>
      <c r="AA12" s="54">
        <f t="shared" si="0"/>
        <v>112.89600000000002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1.4999999999999999E-2</v>
      </c>
      <c r="Y14" s="57"/>
      <c r="Z14" s="58"/>
      <c r="AA14" s="59">
        <f t="shared" si="0"/>
        <v>1.4999999999999999E-2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4.5890000000000004</v>
      </c>
      <c r="D16" s="62">
        <f t="shared" si="1"/>
        <v>2.0470000000000002</v>
      </c>
      <c r="E16" s="62">
        <f t="shared" si="1"/>
        <v>4.57</v>
      </c>
      <c r="F16" s="62">
        <f t="shared" si="1"/>
        <v>20.896000000000001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41.665999999999997</v>
      </c>
      <c r="M16" s="62">
        <f t="shared" si="1"/>
        <v>15.055</v>
      </c>
      <c r="N16" s="62">
        <f t="shared" si="1"/>
        <v>9.0069999999999997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1.4999999999999999E-2</v>
      </c>
      <c r="Y16" s="62">
        <f t="shared" si="1"/>
        <v>15.066000000000001</v>
      </c>
      <c r="Z16" s="63" t="str">
        <f t="shared" si="1"/>
        <v/>
      </c>
      <c r="AA16" s="64">
        <f>SUM(AA10:AA15)</f>
        <v>112.91100000000002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19.665000000000003</v>
      </c>
      <c r="C20" s="77">
        <v>16.832000000000001</v>
      </c>
      <c r="D20" s="77">
        <v>20.802999999999997</v>
      </c>
      <c r="E20" s="77">
        <v>20.184000000000001</v>
      </c>
      <c r="F20" s="77">
        <v>11.859</v>
      </c>
      <c r="G20" s="77">
        <v>15.215</v>
      </c>
      <c r="H20" s="77">
        <v>11.111999999999998</v>
      </c>
      <c r="I20" s="77">
        <v>25.259999999999998</v>
      </c>
      <c r="J20" s="77">
        <v>20.680999999999997</v>
      </c>
      <c r="K20" s="77">
        <v>11.428999999999998</v>
      </c>
      <c r="L20" s="77">
        <v>20.654</v>
      </c>
      <c r="M20" s="77">
        <v>17.353999999999999</v>
      </c>
      <c r="N20" s="77">
        <v>0.49099999999999999</v>
      </c>
      <c r="O20" s="77">
        <v>0.47699999999999998</v>
      </c>
      <c r="P20" s="77">
        <v>0.42</v>
      </c>
      <c r="Q20" s="77">
        <v>0.376</v>
      </c>
      <c r="R20" s="77">
        <v>0.35899999999999999</v>
      </c>
      <c r="S20" s="77">
        <v>0.35399999999999998</v>
      </c>
      <c r="T20" s="77">
        <v>10.4</v>
      </c>
      <c r="U20" s="77">
        <v>10.350999999999999</v>
      </c>
      <c r="V20" s="77">
        <v>18.729999999999997</v>
      </c>
      <c r="W20" s="77">
        <v>20.991</v>
      </c>
      <c r="X20" s="77">
        <v>8.2840000000000007</v>
      </c>
      <c r="Y20" s="77">
        <v>0.26700000000000002</v>
      </c>
      <c r="Z20" s="78"/>
      <c r="AA20" s="79">
        <f t="shared" si="2"/>
        <v>282.548</v>
      </c>
    </row>
    <row r="21" spans="1:27" ht="25.15" customHeight="1" x14ac:dyDescent="0.3">
      <c r="A21" s="75" t="s">
        <v>16</v>
      </c>
      <c r="B21" s="80">
        <v>42.162999999999997</v>
      </c>
      <c r="C21" s="81">
        <v>39.542999999999999</v>
      </c>
      <c r="D21" s="81">
        <v>42.719000000000001</v>
      </c>
      <c r="E21" s="81">
        <v>40.131</v>
      </c>
      <c r="F21" s="81">
        <v>44.954999999999998</v>
      </c>
      <c r="G21" s="81">
        <v>53.022999999999996</v>
      </c>
      <c r="H21" s="81">
        <v>50.125</v>
      </c>
      <c r="I21" s="81">
        <v>31.335999999999999</v>
      </c>
      <c r="J21" s="81">
        <v>40.673000000000002</v>
      </c>
      <c r="K21" s="81">
        <v>28.677</v>
      </c>
      <c r="L21" s="81">
        <v>21.286999999999999</v>
      </c>
      <c r="M21" s="81">
        <v>20.414999999999999</v>
      </c>
      <c r="N21" s="81">
        <v>15.206000000000001</v>
      </c>
      <c r="O21" s="81">
        <v>11.757</v>
      </c>
      <c r="P21" s="81">
        <v>7.585</v>
      </c>
      <c r="Q21" s="81">
        <v>7.8699999999999992</v>
      </c>
      <c r="R21" s="81">
        <v>10.149999999999999</v>
      </c>
      <c r="S21" s="81">
        <v>11.067</v>
      </c>
      <c r="T21" s="81">
        <v>34.454000000000001</v>
      </c>
      <c r="U21" s="81">
        <v>31.728999999999999</v>
      </c>
      <c r="V21" s="81">
        <v>38.968999999999994</v>
      </c>
      <c r="W21" s="81">
        <v>35.997</v>
      </c>
      <c r="X21" s="81">
        <v>41.628</v>
      </c>
      <c r="Y21" s="81">
        <v>18.433</v>
      </c>
      <c r="Z21" s="78"/>
      <c r="AA21" s="79">
        <f t="shared" si="2"/>
        <v>719.89200000000005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61.828000000000003</v>
      </c>
      <c r="C25" s="88">
        <f t="shared" si="3"/>
        <v>56.375</v>
      </c>
      <c r="D25" s="88">
        <f t="shared" si="3"/>
        <v>63.521999999999998</v>
      </c>
      <c r="E25" s="88">
        <f t="shared" si="3"/>
        <v>60.314999999999998</v>
      </c>
      <c r="F25" s="88">
        <f t="shared" si="3"/>
        <v>56.814</v>
      </c>
      <c r="G25" s="88">
        <f t="shared" si="3"/>
        <v>68.238</v>
      </c>
      <c r="H25" s="88">
        <f t="shared" si="3"/>
        <v>61.236999999999995</v>
      </c>
      <c r="I25" s="88">
        <f t="shared" si="3"/>
        <v>56.595999999999997</v>
      </c>
      <c r="J25" s="88">
        <f t="shared" si="3"/>
        <v>61.353999999999999</v>
      </c>
      <c r="K25" s="88">
        <f t="shared" si="3"/>
        <v>40.105999999999995</v>
      </c>
      <c r="L25" s="88">
        <f t="shared" si="3"/>
        <v>41.941000000000003</v>
      </c>
      <c r="M25" s="88">
        <f t="shared" si="3"/>
        <v>37.768999999999998</v>
      </c>
      <c r="N25" s="88">
        <f t="shared" si="3"/>
        <v>15.697000000000001</v>
      </c>
      <c r="O25" s="88">
        <f t="shared" si="3"/>
        <v>12.234</v>
      </c>
      <c r="P25" s="88">
        <f t="shared" si="3"/>
        <v>8.0050000000000008</v>
      </c>
      <c r="Q25" s="88">
        <f t="shared" si="3"/>
        <v>8.2459999999999987</v>
      </c>
      <c r="R25" s="88">
        <f t="shared" si="3"/>
        <v>10.508999999999999</v>
      </c>
      <c r="S25" s="88">
        <f t="shared" si="3"/>
        <v>11.420999999999999</v>
      </c>
      <c r="T25" s="88">
        <f t="shared" si="3"/>
        <v>44.853999999999999</v>
      </c>
      <c r="U25" s="88">
        <f t="shared" si="3"/>
        <v>42.08</v>
      </c>
      <c r="V25" s="88">
        <f t="shared" si="3"/>
        <v>57.698999999999991</v>
      </c>
      <c r="W25" s="88">
        <f t="shared" si="3"/>
        <v>56.988</v>
      </c>
      <c r="X25" s="88">
        <f t="shared" si="3"/>
        <v>49.911999999999999</v>
      </c>
      <c r="Y25" s="88">
        <f t="shared" si="3"/>
        <v>18.7</v>
      </c>
      <c r="Z25" s="89">
        <f t="shared" si="3"/>
        <v>0</v>
      </c>
      <c r="AA25" s="90">
        <f t="shared" si="3"/>
        <v>1002.44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61.828000000000003</v>
      </c>
      <c r="C29" s="77">
        <v>60.963999999999999</v>
      </c>
      <c r="D29" s="77">
        <v>65.569000000000003</v>
      </c>
      <c r="E29" s="77">
        <v>64.885000000000005</v>
      </c>
      <c r="F29" s="77">
        <v>77.709999999999994</v>
      </c>
      <c r="G29" s="77">
        <v>68.238</v>
      </c>
      <c r="H29" s="77">
        <v>61.237000000000002</v>
      </c>
      <c r="I29" s="77">
        <v>56.595999999999997</v>
      </c>
      <c r="J29" s="77">
        <v>61.353999999999999</v>
      </c>
      <c r="K29" s="77">
        <v>40.106000000000002</v>
      </c>
      <c r="L29" s="77">
        <v>83.606999999999999</v>
      </c>
      <c r="M29" s="77">
        <v>52.823999999999998</v>
      </c>
      <c r="N29" s="77">
        <v>24.704000000000001</v>
      </c>
      <c r="O29" s="77">
        <v>12.234</v>
      </c>
      <c r="P29" s="77">
        <v>8.0050000000000008</v>
      </c>
      <c r="Q29" s="77">
        <v>8.2460000000000004</v>
      </c>
      <c r="R29" s="77">
        <v>10.509</v>
      </c>
      <c r="S29" s="77">
        <v>11.420999999999999</v>
      </c>
      <c r="T29" s="77">
        <v>44.853999999999999</v>
      </c>
      <c r="U29" s="77">
        <v>42.08</v>
      </c>
      <c r="V29" s="77">
        <v>57.698999999999998</v>
      </c>
      <c r="W29" s="77">
        <v>56.988</v>
      </c>
      <c r="X29" s="77">
        <v>49.927</v>
      </c>
      <c r="Y29" s="77">
        <v>33.765999999999998</v>
      </c>
      <c r="Z29" s="78"/>
      <c r="AA29" s="79">
        <f>SUM(B29:Z29)</f>
        <v>1115.3509999999999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61.828000000000003</v>
      </c>
      <c r="C31" s="62">
        <f t="shared" si="4"/>
        <v>60.963999999999999</v>
      </c>
      <c r="D31" s="62">
        <f t="shared" si="4"/>
        <v>65.569000000000003</v>
      </c>
      <c r="E31" s="62">
        <f t="shared" si="4"/>
        <v>64.885000000000005</v>
      </c>
      <c r="F31" s="62">
        <f t="shared" si="4"/>
        <v>77.709999999999994</v>
      </c>
      <c r="G31" s="62">
        <f t="shared" si="4"/>
        <v>68.238</v>
      </c>
      <c r="H31" s="62">
        <f t="shared" si="4"/>
        <v>61.237000000000002</v>
      </c>
      <c r="I31" s="62">
        <f t="shared" si="4"/>
        <v>56.595999999999997</v>
      </c>
      <c r="J31" s="62">
        <f t="shared" si="4"/>
        <v>61.353999999999999</v>
      </c>
      <c r="K31" s="62">
        <f t="shared" si="4"/>
        <v>40.106000000000002</v>
      </c>
      <c r="L31" s="62">
        <f t="shared" si="4"/>
        <v>83.606999999999999</v>
      </c>
      <c r="M31" s="62">
        <f t="shared" si="4"/>
        <v>52.823999999999998</v>
      </c>
      <c r="N31" s="62">
        <f t="shared" si="4"/>
        <v>24.704000000000001</v>
      </c>
      <c r="O31" s="62">
        <f t="shared" si="4"/>
        <v>12.234</v>
      </c>
      <c r="P31" s="62">
        <f t="shared" si="4"/>
        <v>8.0050000000000008</v>
      </c>
      <c r="Q31" s="62">
        <f t="shared" si="4"/>
        <v>8.2460000000000004</v>
      </c>
      <c r="R31" s="62">
        <f t="shared" si="4"/>
        <v>10.509</v>
      </c>
      <c r="S31" s="62">
        <f t="shared" si="4"/>
        <v>11.420999999999999</v>
      </c>
      <c r="T31" s="62">
        <f t="shared" si="4"/>
        <v>44.853999999999999</v>
      </c>
      <c r="U31" s="62">
        <f t="shared" si="4"/>
        <v>42.08</v>
      </c>
      <c r="V31" s="62">
        <f t="shared" si="4"/>
        <v>57.698999999999998</v>
      </c>
      <c r="W31" s="62">
        <f t="shared" si="4"/>
        <v>56.988</v>
      </c>
      <c r="X31" s="62">
        <f t="shared" si="4"/>
        <v>49.927</v>
      </c>
      <c r="Y31" s="62">
        <f t="shared" si="4"/>
        <v>33.765999999999998</v>
      </c>
      <c r="Z31" s="63">
        <f t="shared" si="4"/>
        <v>0</v>
      </c>
      <c r="AA31" s="64">
        <f t="shared" si="4"/>
        <v>1115.3509999999999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/>
      <c r="C38" s="99"/>
      <c r="D38" s="99"/>
      <c r="E38" s="99"/>
      <c r="F38" s="99"/>
      <c r="G38" s="99">
        <v>2.5</v>
      </c>
      <c r="H38" s="99">
        <v>116.9</v>
      </c>
      <c r="I38" s="99">
        <v>65.5</v>
      </c>
      <c r="J38" s="99">
        <v>24.5</v>
      </c>
      <c r="K38" s="99">
        <v>100</v>
      </c>
      <c r="L38" s="99">
        <v>35.700000000000003</v>
      </c>
      <c r="M38" s="99">
        <v>112.5</v>
      </c>
      <c r="N38" s="99">
        <v>42.3</v>
      </c>
      <c r="O38" s="99">
        <v>38.700000000000003</v>
      </c>
      <c r="P38" s="99">
        <v>32.9</v>
      </c>
      <c r="Q38" s="99">
        <v>32.6</v>
      </c>
      <c r="R38" s="99">
        <v>39.700000000000003</v>
      </c>
      <c r="S38" s="99">
        <v>45.1</v>
      </c>
      <c r="T38" s="99">
        <v>1.3</v>
      </c>
      <c r="U38" s="99">
        <v>13.5</v>
      </c>
      <c r="V38" s="99"/>
      <c r="W38" s="99"/>
      <c r="X38" s="99"/>
      <c r="Y38" s="99">
        <v>4.8</v>
      </c>
      <c r="Z38" s="100"/>
      <c r="AA38" s="79">
        <f t="shared" si="5"/>
        <v>708.5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2.5</v>
      </c>
      <c r="H39" s="88">
        <f t="shared" si="6"/>
        <v>116.9</v>
      </c>
      <c r="I39" s="88">
        <f t="shared" si="6"/>
        <v>65.5</v>
      </c>
      <c r="J39" s="88">
        <f t="shared" si="6"/>
        <v>24.5</v>
      </c>
      <c r="K39" s="88">
        <f t="shared" si="6"/>
        <v>100</v>
      </c>
      <c r="L39" s="88">
        <f t="shared" si="6"/>
        <v>35.700000000000003</v>
      </c>
      <c r="M39" s="88">
        <f t="shared" si="6"/>
        <v>112.5</v>
      </c>
      <c r="N39" s="88">
        <f t="shared" si="6"/>
        <v>42.3</v>
      </c>
      <c r="O39" s="88">
        <f t="shared" si="6"/>
        <v>38.700000000000003</v>
      </c>
      <c r="P39" s="88">
        <f t="shared" si="6"/>
        <v>32.9</v>
      </c>
      <c r="Q39" s="88">
        <f t="shared" si="6"/>
        <v>32.6</v>
      </c>
      <c r="R39" s="88">
        <f t="shared" si="6"/>
        <v>39.700000000000003</v>
      </c>
      <c r="S39" s="88">
        <f t="shared" si="6"/>
        <v>45.1</v>
      </c>
      <c r="T39" s="88">
        <f t="shared" si="6"/>
        <v>1.3</v>
      </c>
      <c r="U39" s="88">
        <f t="shared" si="6"/>
        <v>13.5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4.8</v>
      </c>
      <c r="Z39" s="89">
        <f t="shared" si="6"/>
        <v>0</v>
      </c>
      <c r="AA39" s="90">
        <f t="shared" si="5"/>
        <v>708.5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/>
      <c r="C46" s="99"/>
      <c r="D46" s="99"/>
      <c r="E46" s="99"/>
      <c r="F46" s="99"/>
      <c r="G46" s="99">
        <v>2.5</v>
      </c>
      <c r="H46" s="99">
        <v>116.9</v>
      </c>
      <c r="I46" s="99">
        <v>65.5</v>
      </c>
      <c r="J46" s="99">
        <v>24.5</v>
      </c>
      <c r="K46" s="99">
        <v>100</v>
      </c>
      <c r="L46" s="99">
        <v>35.700000000000003</v>
      </c>
      <c r="M46" s="99">
        <v>112.5</v>
      </c>
      <c r="N46" s="99">
        <v>42.3</v>
      </c>
      <c r="O46" s="99">
        <v>38.700000000000003</v>
      </c>
      <c r="P46" s="99">
        <v>32.9</v>
      </c>
      <c r="Q46" s="99">
        <v>32.6</v>
      </c>
      <c r="R46" s="99">
        <v>39.700000000000003</v>
      </c>
      <c r="S46" s="99">
        <v>45.1</v>
      </c>
      <c r="T46" s="99">
        <v>1.3</v>
      </c>
      <c r="U46" s="99">
        <v>13.5</v>
      </c>
      <c r="V46" s="99"/>
      <c r="W46" s="99"/>
      <c r="X46" s="99"/>
      <c r="Y46" s="99">
        <v>4.8</v>
      </c>
      <c r="Z46" s="100"/>
      <c r="AA46" s="79">
        <f t="shared" si="7"/>
        <v>708.5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2.5</v>
      </c>
      <c r="H48" s="88">
        <f t="shared" si="8"/>
        <v>116.9</v>
      </c>
      <c r="I48" s="88">
        <f t="shared" si="8"/>
        <v>65.5</v>
      </c>
      <c r="J48" s="88">
        <f t="shared" si="8"/>
        <v>24.5</v>
      </c>
      <c r="K48" s="88">
        <f t="shared" si="8"/>
        <v>100</v>
      </c>
      <c r="L48" s="88">
        <f t="shared" si="8"/>
        <v>35.700000000000003</v>
      </c>
      <c r="M48" s="88">
        <f t="shared" si="8"/>
        <v>112.5</v>
      </c>
      <c r="N48" s="88">
        <f t="shared" si="8"/>
        <v>42.3</v>
      </c>
      <c r="O48" s="88">
        <f t="shared" si="8"/>
        <v>38.700000000000003</v>
      </c>
      <c r="P48" s="88">
        <f t="shared" si="8"/>
        <v>32.9</v>
      </c>
      <c r="Q48" s="88">
        <f t="shared" si="8"/>
        <v>32.6</v>
      </c>
      <c r="R48" s="88">
        <f t="shared" si="8"/>
        <v>39.700000000000003</v>
      </c>
      <c r="S48" s="88">
        <f t="shared" si="8"/>
        <v>45.1</v>
      </c>
      <c r="T48" s="88">
        <f t="shared" si="8"/>
        <v>1.3</v>
      </c>
      <c r="U48" s="88">
        <f t="shared" si="8"/>
        <v>13.5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4.8</v>
      </c>
      <c r="Z48" s="89">
        <f t="shared" si="8"/>
        <v>0</v>
      </c>
      <c r="AA48" s="90">
        <f t="shared" si="7"/>
        <v>708.5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61.828000000000003</v>
      </c>
      <c r="C51" s="88">
        <f t="shared" si="10"/>
        <v>60.963999999999999</v>
      </c>
      <c r="D51" s="88">
        <f t="shared" si="10"/>
        <v>65.569000000000003</v>
      </c>
      <c r="E51" s="88">
        <f t="shared" si="10"/>
        <v>64.884999999999991</v>
      </c>
      <c r="F51" s="88">
        <f t="shared" si="10"/>
        <v>77.710000000000008</v>
      </c>
      <c r="G51" s="88">
        <f t="shared" si="10"/>
        <v>70.738</v>
      </c>
      <c r="H51" s="88">
        <f t="shared" si="10"/>
        <v>178.137</v>
      </c>
      <c r="I51" s="88">
        <f t="shared" si="10"/>
        <v>122.096</v>
      </c>
      <c r="J51" s="88">
        <f t="shared" si="10"/>
        <v>85.853999999999999</v>
      </c>
      <c r="K51" s="88">
        <f t="shared" si="10"/>
        <v>140.10599999999999</v>
      </c>
      <c r="L51" s="88">
        <f t="shared" si="10"/>
        <v>119.307</v>
      </c>
      <c r="M51" s="88">
        <f t="shared" si="10"/>
        <v>165.32400000000001</v>
      </c>
      <c r="N51" s="88">
        <f t="shared" si="10"/>
        <v>67.003999999999991</v>
      </c>
      <c r="O51" s="88">
        <f t="shared" si="10"/>
        <v>50.934000000000005</v>
      </c>
      <c r="P51" s="88">
        <f t="shared" si="10"/>
        <v>40.905000000000001</v>
      </c>
      <c r="Q51" s="88">
        <f t="shared" si="10"/>
        <v>40.846000000000004</v>
      </c>
      <c r="R51" s="88">
        <f t="shared" si="10"/>
        <v>50.209000000000003</v>
      </c>
      <c r="S51" s="88">
        <f t="shared" si="10"/>
        <v>56.521000000000001</v>
      </c>
      <c r="T51" s="88">
        <f t="shared" si="10"/>
        <v>46.153999999999996</v>
      </c>
      <c r="U51" s="88">
        <f t="shared" si="10"/>
        <v>55.58</v>
      </c>
      <c r="V51" s="88">
        <f t="shared" si="10"/>
        <v>57.698999999999991</v>
      </c>
      <c r="W51" s="88">
        <f t="shared" si="10"/>
        <v>56.988</v>
      </c>
      <c r="X51" s="88">
        <f t="shared" si="10"/>
        <v>49.927</v>
      </c>
      <c r="Y51" s="88">
        <f t="shared" si="10"/>
        <v>38.565999999999995</v>
      </c>
      <c r="Z51" s="89">
        <f t="shared" si="10"/>
        <v>0</v>
      </c>
      <c r="AA51" s="104">
        <f>SUM(B51:Z51)</f>
        <v>1823.8509999999999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/>
      <c r="C4" s="18"/>
      <c r="D4" s="18"/>
      <c r="E4" s="18"/>
      <c r="F4" s="18">
        <v>-20.8</v>
      </c>
      <c r="G4" s="18">
        <v>2.5</v>
      </c>
      <c r="H4" s="18">
        <v>116.9</v>
      </c>
      <c r="I4" s="18">
        <v>65.5</v>
      </c>
      <c r="J4" s="18">
        <v>24.5</v>
      </c>
      <c r="K4" s="18">
        <v>100</v>
      </c>
      <c r="L4" s="18">
        <v>35.700000000000003</v>
      </c>
      <c r="M4" s="18">
        <v>112.5</v>
      </c>
      <c r="N4" s="18">
        <v>42.3</v>
      </c>
      <c r="O4" s="18">
        <v>38.700000000000003</v>
      </c>
      <c r="P4" s="18">
        <v>32.9</v>
      </c>
      <c r="Q4" s="18">
        <v>32.6</v>
      </c>
      <c r="R4" s="18">
        <v>39.700000000000003</v>
      </c>
      <c r="S4" s="18">
        <v>45.1</v>
      </c>
      <c r="T4" s="18">
        <v>1.3</v>
      </c>
      <c r="U4" s="18">
        <v>13.5</v>
      </c>
      <c r="V4" s="18">
        <v>-1.7</v>
      </c>
      <c r="W4" s="18">
        <v>-8.6</v>
      </c>
      <c r="X4" s="18">
        <v>-0.4</v>
      </c>
      <c r="Y4" s="18">
        <v>4.8</v>
      </c>
      <c r="Z4" s="19"/>
      <c r="AA4" s="111">
        <f>SUM(B4:Z4)</f>
        <v>677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121.68</v>
      </c>
      <c r="C7" s="117">
        <v>118</v>
      </c>
      <c r="D7" s="117">
        <v>118</v>
      </c>
      <c r="E7" s="117">
        <v>118</v>
      </c>
      <c r="F7" s="117">
        <v>113.55</v>
      </c>
      <c r="G7" s="117">
        <v>116.9</v>
      </c>
      <c r="H7" s="117">
        <v>131.19</v>
      </c>
      <c r="I7" s="117">
        <v>117</v>
      </c>
      <c r="J7" s="117">
        <v>143.1</v>
      </c>
      <c r="K7" s="117">
        <v>154.51</v>
      </c>
      <c r="L7" s="117">
        <v>109.33</v>
      </c>
      <c r="M7" s="117">
        <v>113.97</v>
      </c>
      <c r="N7" s="117">
        <v>108.99</v>
      </c>
      <c r="O7" s="117">
        <v>101.09</v>
      </c>
      <c r="P7" s="117">
        <v>107.84</v>
      </c>
      <c r="Q7" s="117">
        <v>100.37</v>
      </c>
      <c r="R7" s="117">
        <v>115.99</v>
      </c>
      <c r="S7" s="117">
        <v>116.18</v>
      </c>
      <c r="T7" s="117">
        <v>123.56</v>
      </c>
      <c r="U7" s="117">
        <v>141.44999999999999</v>
      </c>
      <c r="V7" s="117">
        <v>163.96</v>
      </c>
      <c r="W7" s="117">
        <v>122.19</v>
      </c>
      <c r="X7" s="117">
        <v>117.85</v>
      </c>
      <c r="Y7" s="117">
        <v>117.93</v>
      </c>
      <c r="Z7" s="118"/>
      <c r="AA7" s="119">
        <f>IF(SUM(B7:Z7)&lt;&gt;0,AVERAGEIF(B7:Z7,"&lt;&gt;"""),"")</f>
        <v>121.3595833333333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/>
      <c r="C15" s="133"/>
      <c r="D15" s="133"/>
      <c r="E15" s="133"/>
      <c r="F15" s="133">
        <v>20.8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1.7</v>
      </c>
      <c r="W15" s="133">
        <v>8.6</v>
      </c>
      <c r="X15" s="133">
        <v>0.4</v>
      </c>
      <c r="Y15" s="133"/>
      <c r="Z15" s="131"/>
      <c r="AA15" s="132">
        <f t="shared" si="0"/>
        <v>31.5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20.8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1.7</v>
      </c>
      <c r="W16" s="135">
        <f t="shared" si="1"/>
        <v>8.6</v>
      </c>
      <c r="X16" s="135">
        <f t="shared" si="1"/>
        <v>0.4</v>
      </c>
      <c r="Y16" s="135">
        <f t="shared" si="1"/>
        <v>0</v>
      </c>
      <c r="Z16" s="136" t="str">
        <f t="shared" si="1"/>
        <v/>
      </c>
      <c r="AA16" s="90">
        <f t="shared" si="0"/>
        <v>31.5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/>
      <c r="C23" s="133"/>
      <c r="D23" s="133"/>
      <c r="E23" s="133"/>
      <c r="F23" s="133"/>
      <c r="G23" s="133">
        <v>2.5</v>
      </c>
      <c r="H23" s="133">
        <v>116.9</v>
      </c>
      <c r="I23" s="133">
        <v>65.5</v>
      </c>
      <c r="J23" s="133">
        <v>24.5</v>
      </c>
      <c r="K23" s="133">
        <v>100</v>
      </c>
      <c r="L23" s="133">
        <v>35.700000000000003</v>
      </c>
      <c r="M23" s="133">
        <v>112.5</v>
      </c>
      <c r="N23" s="133">
        <v>42.3</v>
      </c>
      <c r="O23" s="133">
        <v>38.700000000000003</v>
      </c>
      <c r="P23" s="133">
        <v>32.9</v>
      </c>
      <c r="Q23" s="133">
        <v>32.6</v>
      </c>
      <c r="R23" s="133">
        <v>39.700000000000003</v>
      </c>
      <c r="S23" s="133">
        <v>45.1</v>
      </c>
      <c r="T23" s="133">
        <v>1.3</v>
      </c>
      <c r="U23" s="133">
        <v>13.5</v>
      </c>
      <c r="V23" s="133"/>
      <c r="W23" s="133"/>
      <c r="X23" s="133"/>
      <c r="Y23" s="133">
        <v>4.8</v>
      </c>
      <c r="Z23" s="131"/>
      <c r="AA23" s="132">
        <f t="shared" si="2"/>
        <v>708.5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2.5</v>
      </c>
      <c r="H24" s="135">
        <f t="shared" si="3"/>
        <v>116.9</v>
      </c>
      <c r="I24" s="135">
        <f t="shared" si="3"/>
        <v>65.5</v>
      </c>
      <c r="J24" s="135">
        <f t="shared" si="3"/>
        <v>24.5</v>
      </c>
      <c r="K24" s="135">
        <f t="shared" si="3"/>
        <v>100</v>
      </c>
      <c r="L24" s="135">
        <f t="shared" si="3"/>
        <v>35.700000000000003</v>
      </c>
      <c r="M24" s="135">
        <f t="shared" si="3"/>
        <v>112.5</v>
      </c>
      <c r="N24" s="135">
        <f t="shared" si="3"/>
        <v>42.3</v>
      </c>
      <c r="O24" s="135">
        <f t="shared" si="3"/>
        <v>38.700000000000003</v>
      </c>
      <c r="P24" s="135">
        <f t="shared" si="3"/>
        <v>32.9</v>
      </c>
      <c r="Q24" s="135">
        <f t="shared" si="3"/>
        <v>32.6</v>
      </c>
      <c r="R24" s="135">
        <f t="shared" si="3"/>
        <v>39.700000000000003</v>
      </c>
      <c r="S24" s="135">
        <f t="shared" si="3"/>
        <v>45.1</v>
      </c>
      <c r="T24" s="135">
        <f t="shared" si="3"/>
        <v>1.3</v>
      </c>
      <c r="U24" s="135">
        <f t="shared" si="3"/>
        <v>13.5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4.8</v>
      </c>
      <c r="Z24" s="136" t="str">
        <f t="shared" si="3"/>
        <v/>
      </c>
      <c r="AA24" s="90">
        <f t="shared" si="2"/>
        <v>708.5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2023-05-08T20:36:26Z</dcterms:created>
  <dcterms:modified xsi:type="dcterms:W3CDTF">2023-05-08T20:36:27Z</dcterms:modified>
</cp:coreProperties>
</file>