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<sst xmlns="http://schemas.openxmlformats.org/spreadsheetml/2006/main" count="117" uniqueCount="53">
  <si>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07/05/2023 23:30:14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</si>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</sst>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30-4931-9970-E8EAA81CEED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130-4931-9970-E8EAA81CEED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2.0110000000000001</c:v>
                </c:pt>
                <c:pt idx="5">
                  <c:v>9.9</c:v>
                </c:pt>
                <c:pt idx="18">
                  <c:v>14.751999999999999</c:v>
                </c:pt>
                <c:pt idx="19">
                  <c:v>20.270000000000003</c:v>
                </c:pt>
                <c:pt idx="20">
                  <c:v>17.213000000000001</c:v>
                </c:pt>
                <c:pt idx="21">
                  <c:v>19.738</c:v>
                </c:pt>
                <c:pt idx="22">
                  <c:v>26.757000000000001</c:v>
                </c:pt>
                <c:pt idx="23">
                  <c:v>30.611999999999998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30-4931-9970-E8EAA81CEED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30-4931-9970-E8EAA81CEED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61.197999999999993</c:v>
                </c:pt>
                <c:pt idx="1">
                  <c:v>60.652000000000001</c:v>
                </c:pt>
                <c:pt idx="2">
                  <c:v>59.132999999999996</c:v>
                </c:pt>
                <c:pt idx="3">
                  <c:v>56.260999999999996</c:v>
                </c:pt>
                <c:pt idx="4">
                  <c:v>53.244</c:v>
                </c:pt>
                <c:pt idx="5">
                  <c:v>56.642000000000003</c:v>
                </c:pt>
                <c:pt idx="6">
                  <c:v>61.042000000000009</c:v>
                </c:pt>
                <c:pt idx="7">
                  <c:v>63.21</c:v>
                </c:pt>
                <c:pt idx="8">
                  <c:v>44.868000000000009</c:v>
                </c:pt>
                <c:pt idx="9">
                  <c:v>43.411999999999999</c:v>
                </c:pt>
                <c:pt idx="10">
                  <c:v>34.953000000000003</c:v>
                </c:pt>
                <c:pt idx="11">
                  <c:v>18.992999999999999</c:v>
                </c:pt>
                <c:pt idx="12">
                  <c:v>62.777000000000001</c:v>
                </c:pt>
                <c:pt idx="13">
                  <c:v>32.302</c:v>
                </c:pt>
                <c:pt idx="14">
                  <c:v>20.571999999999999</c:v>
                </c:pt>
                <c:pt idx="15">
                  <c:v>62.71</c:v>
                </c:pt>
                <c:pt idx="16">
                  <c:v>54.067000000000007</c:v>
                </c:pt>
                <c:pt idx="17">
                  <c:v>30.434000000000001</c:v>
                </c:pt>
                <c:pt idx="18">
                  <c:v>48.878</c:v>
                </c:pt>
                <c:pt idx="19">
                  <c:v>51.35</c:v>
                </c:pt>
                <c:pt idx="20">
                  <c:v>60.349999999999994</c:v>
                </c:pt>
                <c:pt idx="21">
                  <c:v>46.92</c:v>
                </c:pt>
                <c:pt idx="22">
                  <c:v>28.42</c:v>
                </c:pt>
                <c:pt idx="23">
                  <c:v>14.594000000000001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30-4931-9970-E8EAA81CEED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30-4931-9970-E8EAA81CEED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130-4931-9970-E8EAA81CE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61.242000000000004</c:v>
                </c:pt>
                <c:pt idx="1">
                  <c:v>60.652000000000001</c:v>
                </c:pt>
                <c:pt idx="2">
                  <c:v>59.104999999999997</c:v>
                </c:pt>
                <c:pt idx="3">
                  <c:v>56.301000000000002</c:v>
                </c:pt>
                <c:pt idx="4">
                  <c:v>55.255000000000003</c:v>
                </c:pt>
                <c:pt idx="5">
                  <c:v>66.542000000000002</c:v>
                </c:pt>
                <c:pt idx="6">
                  <c:v>61.041999999999994</c:v>
                </c:pt>
                <c:pt idx="7">
                  <c:v>72.366</c:v>
                </c:pt>
                <c:pt idx="8">
                  <c:v>44.9</c:v>
                </c:pt>
                <c:pt idx="9">
                  <c:v>43.42199999999999</c:v>
                </c:pt>
                <c:pt idx="10">
                  <c:v>35.009</c:v>
                </c:pt>
                <c:pt idx="11">
                  <c:v>24.869999999999997</c:v>
                </c:pt>
                <c:pt idx="12">
                  <c:v>127.14200000000001</c:v>
                </c:pt>
                <c:pt idx="13">
                  <c:v>32.302</c:v>
                </c:pt>
                <c:pt idx="14">
                  <c:v>20.572000000000003</c:v>
                </c:pt>
                <c:pt idx="15">
                  <c:v>65.680000000000007</c:v>
                </c:pt>
                <c:pt idx="16">
                  <c:v>56.48</c:v>
                </c:pt>
                <c:pt idx="17">
                  <c:v>37.863999999999997</c:v>
                </c:pt>
                <c:pt idx="18">
                  <c:v>63.63</c:v>
                </c:pt>
                <c:pt idx="19">
                  <c:v>71.61999999999999</c:v>
                </c:pt>
                <c:pt idx="20">
                  <c:v>78.144999999999996</c:v>
                </c:pt>
                <c:pt idx="21">
                  <c:v>66.657999999999987</c:v>
                </c:pt>
                <c:pt idx="22">
                  <c:v>55.543999999999997</c:v>
                </c:pt>
                <c:pt idx="23">
                  <c:v>45.205999999999996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130-4931-9970-E8EAA81CE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108.36</c:v>
                </c:pt>
                <c:pt idx="1">
                  <c:v>100.7</c:v>
                </c:pt>
                <c:pt idx="2">
                  <c:v>102.37</c:v>
                </c:pt>
                <c:pt idx="3">
                  <c:v>98.65</c:v>
                </c:pt>
                <c:pt idx="4">
                  <c:v>124.77</c:v>
                </c:pt>
                <c:pt idx="5">
                  <c:v>153.06</c:v>
                </c:pt>
                <c:pt idx="6">
                  <c:v>117.04</c:v>
                </c:pt>
                <c:pt idx="7">
                  <c:v>118.67</c:v>
                </c:pt>
                <c:pt idx="8">
                  <c:v>120.8</c:v>
                </c:pt>
                <c:pt idx="9">
                  <c:v>82.5</c:v>
                </c:pt>
                <c:pt idx="10">
                  <c:v>82.5</c:v>
                </c:pt>
                <c:pt idx="11">
                  <c:v>82.5</c:v>
                </c:pt>
                <c:pt idx="12">
                  <c:v>95.24</c:v>
                </c:pt>
                <c:pt idx="13">
                  <c:v>82.5</c:v>
                </c:pt>
                <c:pt idx="14">
                  <c:v>82.5</c:v>
                </c:pt>
                <c:pt idx="15">
                  <c:v>98.56</c:v>
                </c:pt>
                <c:pt idx="16">
                  <c:v>105.71</c:v>
                </c:pt>
                <c:pt idx="17">
                  <c:v>113.82</c:v>
                </c:pt>
                <c:pt idx="18">
                  <c:v>146.33000000000001</c:v>
                </c:pt>
                <c:pt idx="19">
                  <c:v>178.07</c:v>
                </c:pt>
                <c:pt idx="20">
                  <c:v>169.02</c:v>
                </c:pt>
                <c:pt idx="21">
                  <c:v>159.41</c:v>
                </c:pt>
                <c:pt idx="22">
                  <c:v>178.07</c:v>
                </c:pt>
                <c:pt idx="23">
                  <c:v>185.07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130-4931-9970-E8EAA81CE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18" activePane="bottomRight" state="frozen"/>
      <selection sqref="A1:XFD1048576"/>
      <selection pane="topRight" sqref="A1:XFD1048576"/>
      <selection pane="bottomLeft" sqref="A1:XFD1048576"/>
      <selection pane="bottomRight" activeCell="G4" sqref="G4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61.197999999999993</v>
      </c>
      <c r="C4" s="18">
        <v>60.652000000000001</v>
      </c>
      <c r="D4" s="18">
        <v>59.132999999999996</v>
      </c>
      <c r="E4" s="18">
        <v>56.260999999999996</v>
      </c>
      <c r="F4" s="18">
        <v>55.255000000000003</v>
      </c>
      <c r="G4" s="18">
        <v>66.542000000000002</v>
      </c>
      <c r="H4" s="18">
        <v>61.042000000000009</v>
      </c>
      <c r="I4" s="18">
        <v>72.378999999999991</v>
      </c>
      <c r="J4" s="18">
        <v>44.868000000000009</v>
      </c>
      <c r="K4" s="18">
        <v>43.421999999999997</v>
      </c>
      <c r="L4" s="18">
        <v>35.009</v>
      </c>
      <c r="M4" s="18">
        <v>24.869999999999997</v>
      </c>
      <c r="N4" s="18">
        <v>127.09300000000002</v>
      </c>
      <c r="O4" s="18">
        <v>32.302</v>
      </c>
      <c r="P4" s="18">
        <v>20.571999999999999</v>
      </c>
      <c r="Q4" s="18">
        <v>65.658999999999992</v>
      </c>
      <c r="R4" s="18">
        <v>56.506000000000007</v>
      </c>
      <c r="S4" s="18">
        <v>37.864000000000004</v>
      </c>
      <c r="T4" s="18">
        <v>63.629999999999995</v>
      </c>
      <c r="U4" s="18">
        <v>71.620000000000019</v>
      </c>
      <c r="V4" s="18">
        <v>78.144999999999996</v>
      </c>
      <c r="W4" s="18">
        <v>66.658000000000001</v>
      </c>
      <c r="X4" s="18">
        <v>55.544000000000004</v>
      </c>
      <c r="Y4" s="18">
        <v>45.205999999999996</v>
      </c>
      <c r="Z4" s="19"/>
      <c r="AA4" s="20">
        <f>SUM(B4:Z4)</f>
        <v>1361.43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108.36</v>
      </c>
      <c r="C7" s="28">
        <v>100.7</v>
      </c>
      <c r="D7" s="28">
        <v>102.37</v>
      </c>
      <c r="E7" s="28">
        <v>98.65</v>
      </c>
      <c r="F7" s="28">
        <v>124.77</v>
      </c>
      <c r="G7" s="28">
        <v>153.06</v>
      </c>
      <c r="H7" s="28">
        <v>117.04</v>
      </c>
      <c r="I7" s="28">
        <v>118.67</v>
      </c>
      <c r="J7" s="28">
        <v>120.8</v>
      </c>
      <c r="K7" s="28">
        <v>82.5</v>
      </c>
      <c r="L7" s="28">
        <v>82.5</v>
      </c>
      <c r="M7" s="28">
        <v>82.5</v>
      </c>
      <c r="N7" s="28">
        <v>95.24</v>
      </c>
      <c r="O7" s="28">
        <v>82.5</v>
      </c>
      <c r="P7" s="28">
        <v>82.5</v>
      </c>
      <c r="Q7" s="28">
        <v>98.56</v>
      </c>
      <c r="R7" s="28">
        <v>105.71</v>
      </c>
      <c r="S7" s="28">
        <v>113.82</v>
      </c>
      <c r="T7" s="28">
        <v>146.33000000000001</v>
      </c>
      <c r="U7" s="28">
        <v>178.07</v>
      </c>
      <c r="V7" s="28">
        <v>169.02</v>
      </c>
      <c r="W7" s="28">
        <v>159.41</v>
      </c>
      <c r="X7" s="28">
        <v>178.07</v>
      </c>
      <c r="Y7" s="28">
        <v>185.07</v>
      </c>
      <c r="Z7" s="29"/>
      <c r="AA7" s="30">
        <f>IF(SUM(B7:Z7)&lt;&gt;0,AVERAGEIF(B7:Z7,"&lt;&gt;"""),"")</f>
        <v>120.25916666666667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>
        <v>2.0110000000000001</v>
      </c>
      <c r="G12" s="52">
        <v>9.9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14.751999999999999</v>
      </c>
      <c r="U12" s="52">
        <v>20.270000000000003</v>
      </c>
      <c r="V12" s="52">
        <v>17.213000000000001</v>
      </c>
      <c r="W12" s="52">
        <v>19.738</v>
      </c>
      <c r="X12" s="52">
        <v>26.757000000000001</v>
      </c>
      <c r="Y12" s="52">
        <v>30.611999999999998</v>
      </c>
      <c r="Z12" s="53"/>
      <c r="AA12" s="54">
        <f t="shared" si="0"/>
        <v>141.25300000000001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61.197999999999993</v>
      </c>
      <c r="C14" s="57">
        <v>60.652000000000001</v>
      </c>
      <c r="D14" s="57">
        <v>59.132999999999996</v>
      </c>
      <c r="E14" s="57">
        <v>56.260999999999996</v>
      </c>
      <c r="F14" s="57">
        <v>53.244</v>
      </c>
      <c r="G14" s="57">
        <v>56.642000000000003</v>
      </c>
      <c r="H14" s="57">
        <v>61.042000000000009</v>
      </c>
      <c r="I14" s="57">
        <v>63.21</v>
      </c>
      <c r="J14" s="57">
        <v>44.868000000000009</v>
      </c>
      <c r="K14" s="57">
        <v>43.411999999999999</v>
      </c>
      <c r="L14" s="57">
        <v>34.953000000000003</v>
      </c>
      <c r="M14" s="57">
        <v>18.992999999999999</v>
      </c>
      <c r="N14" s="57">
        <v>62.777000000000001</v>
      </c>
      <c r="O14" s="57">
        <v>32.302</v>
      </c>
      <c r="P14" s="57">
        <v>20.571999999999999</v>
      </c>
      <c r="Q14" s="57">
        <v>62.71</v>
      </c>
      <c r="R14" s="57">
        <v>54.067000000000007</v>
      </c>
      <c r="S14" s="57">
        <v>30.434000000000001</v>
      </c>
      <c r="T14" s="57">
        <v>48.878</v>
      </c>
      <c r="U14" s="57">
        <v>51.35</v>
      </c>
      <c r="V14" s="57">
        <v>60.349999999999994</v>
      </c>
      <c r="W14" s="57">
        <v>46.92</v>
      </c>
      <c r="X14" s="57">
        <v>28.42</v>
      </c>
      <c r="Y14" s="57">
        <v>14.594000000000001</v>
      </c>
      <c r="Z14" s="58"/>
      <c r="AA14" s="59">
        <f t="shared" si="0"/>
        <v>1126.9820000000004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61.197999999999993</v>
      </c>
      <c r="C16" s="62">
        <f t="shared" ref="C16:Z16" si="1">IF(LEN(C$2)&gt;0,SUM(C10:C15),"")</f>
        <v>60.652000000000001</v>
      </c>
      <c r="D16" s="62">
        <f t="shared" si="1"/>
        <v>59.132999999999996</v>
      </c>
      <c r="E16" s="62">
        <f t="shared" si="1"/>
        <v>56.260999999999996</v>
      </c>
      <c r="F16" s="62">
        <f t="shared" si="1"/>
        <v>55.255000000000003</v>
      </c>
      <c r="G16" s="62">
        <f t="shared" si="1"/>
        <v>66.542000000000002</v>
      </c>
      <c r="H16" s="62">
        <f t="shared" si="1"/>
        <v>61.042000000000009</v>
      </c>
      <c r="I16" s="62">
        <f t="shared" si="1"/>
        <v>63.21</v>
      </c>
      <c r="J16" s="62">
        <f t="shared" si="1"/>
        <v>44.868000000000009</v>
      </c>
      <c r="K16" s="62">
        <f t="shared" si="1"/>
        <v>43.411999999999999</v>
      </c>
      <c r="L16" s="62">
        <f t="shared" si="1"/>
        <v>34.953000000000003</v>
      </c>
      <c r="M16" s="62">
        <f t="shared" si="1"/>
        <v>18.992999999999999</v>
      </c>
      <c r="N16" s="62">
        <f t="shared" si="1"/>
        <v>62.777000000000001</v>
      </c>
      <c r="O16" s="62">
        <f t="shared" si="1"/>
        <v>32.302</v>
      </c>
      <c r="P16" s="62">
        <f t="shared" si="1"/>
        <v>20.571999999999999</v>
      </c>
      <c r="Q16" s="62">
        <f t="shared" si="1"/>
        <v>62.71</v>
      </c>
      <c r="R16" s="62">
        <f t="shared" si="1"/>
        <v>54.067000000000007</v>
      </c>
      <c r="S16" s="62">
        <f t="shared" si="1"/>
        <v>30.434000000000001</v>
      </c>
      <c r="T16" s="62">
        <f t="shared" si="1"/>
        <v>63.629999999999995</v>
      </c>
      <c r="U16" s="62">
        <f t="shared" si="1"/>
        <v>71.62</v>
      </c>
      <c r="V16" s="62">
        <f t="shared" si="1"/>
        <v>77.562999999999988</v>
      </c>
      <c r="W16" s="62">
        <f t="shared" si="1"/>
        <v>66.658000000000001</v>
      </c>
      <c r="X16" s="62">
        <f t="shared" si="1"/>
        <v>55.177000000000007</v>
      </c>
      <c r="Y16" s="62">
        <f t="shared" si="1"/>
        <v>45.206000000000003</v>
      </c>
      <c r="Z16" s="63" t="str">
        <f t="shared" si="1"/>
        <v/>
      </c>
      <c r="AA16" s="64">
        <f>SUM(AA10:AA15)</f>
        <v>1268.2350000000004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0.01</v>
      </c>
      <c r="L20" s="77">
        <v>5.6000000000000001E-2</v>
      </c>
      <c r="M20" s="77">
        <v>5.8769999999999998</v>
      </c>
      <c r="N20" s="77">
        <v>33.459000000000003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39.402000000000001</v>
      </c>
    </row>
    <row r="21" spans="1:27" ht="25.2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9.1690000000000005</v>
      </c>
      <c r="J21" s="81"/>
      <c r="K21" s="81"/>
      <c r="L21" s="81"/>
      <c r="M21" s="81"/>
      <c r="N21" s="81">
        <v>30.856999999999999</v>
      </c>
      <c r="O21" s="81"/>
      <c r="P21" s="81"/>
      <c r="Q21" s="81">
        <v>2.9489999999999998</v>
      </c>
      <c r="R21" s="81">
        <v>2.4390000000000001</v>
      </c>
      <c r="S21" s="81">
        <v>7.43</v>
      </c>
      <c r="T21" s="81"/>
      <c r="U21" s="81"/>
      <c r="V21" s="81">
        <v>0.58199999999999996</v>
      </c>
      <c r="W21" s="81"/>
      <c r="X21" s="81">
        <v>0.36699999999999999</v>
      </c>
      <c r="Y21" s="81"/>
      <c r="Z21" s="78"/>
      <c r="AA21" s="79">
        <f t="shared" si="2"/>
        <v>53.792999999999992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9.1690000000000005</v>
      </c>
      <c r="J25" s="88">
        <f t="shared" si="3"/>
        <v>0</v>
      </c>
      <c r="K25" s="88">
        <f t="shared" si="3"/>
        <v>0.01</v>
      </c>
      <c r="L25" s="88">
        <f t="shared" si="3"/>
        <v>5.6000000000000001E-2</v>
      </c>
      <c r="M25" s="88">
        <f t="shared" si="3"/>
        <v>5.8769999999999998</v>
      </c>
      <c r="N25" s="88">
        <f t="shared" si="3"/>
        <v>64.316000000000003</v>
      </c>
      <c r="O25" s="88">
        <f t="shared" si="3"/>
        <v>0</v>
      </c>
      <c r="P25" s="88">
        <f t="shared" si="3"/>
        <v>0</v>
      </c>
      <c r="Q25" s="88">
        <f t="shared" si="3"/>
        <v>2.9489999999999998</v>
      </c>
      <c r="R25" s="88">
        <f t="shared" si="3"/>
        <v>2.4390000000000001</v>
      </c>
      <c r="S25" s="88">
        <f t="shared" si="3"/>
        <v>7.43</v>
      </c>
      <c r="T25" s="88">
        <f t="shared" si="3"/>
        <v>0</v>
      </c>
      <c r="U25" s="88">
        <f t="shared" si="3"/>
        <v>0</v>
      </c>
      <c r="V25" s="88">
        <f t="shared" si="3"/>
        <v>0.58199999999999996</v>
      </c>
      <c r="W25" s="88">
        <f t="shared" si="3"/>
        <v>0</v>
      </c>
      <c r="X25" s="88">
        <f t="shared" si="3"/>
        <v>0.36699999999999999</v>
      </c>
      <c r="Y25" s="88">
        <f t="shared" si="3"/>
        <v>0</v>
      </c>
      <c r="Z25" s="89" t="str">
        <f t="shared" si="3"/>
        <v/>
      </c>
      <c r="AA25" s="90">
        <f>SUM(AA19:AA24)</f>
        <v>93.194999999999993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61.198</v>
      </c>
      <c r="C29" s="77">
        <v>60.652000000000001</v>
      </c>
      <c r="D29" s="77">
        <v>59.133000000000003</v>
      </c>
      <c r="E29" s="77">
        <v>56.261000000000003</v>
      </c>
      <c r="F29" s="77">
        <v>55.255000000000003</v>
      </c>
      <c r="G29" s="77">
        <v>66.542000000000002</v>
      </c>
      <c r="H29" s="77">
        <v>61.042000000000002</v>
      </c>
      <c r="I29" s="77">
        <v>72.379000000000005</v>
      </c>
      <c r="J29" s="77">
        <v>44.868000000000002</v>
      </c>
      <c r="K29" s="77">
        <v>43.421999999999997</v>
      </c>
      <c r="L29" s="77">
        <v>35.009</v>
      </c>
      <c r="M29" s="77">
        <v>24.87</v>
      </c>
      <c r="N29" s="77">
        <v>127.093</v>
      </c>
      <c r="O29" s="77">
        <v>32.302</v>
      </c>
      <c r="P29" s="77">
        <v>20.571999999999999</v>
      </c>
      <c r="Q29" s="77">
        <v>65.659000000000006</v>
      </c>
      <c r="R29" s="77">
        <v>56.506</v>
      </c>
      <c r="S29" s="77">
        <v>37.863999999999997</v>
      </c>
      <c r="T29" s="77">
        <v>63.63</v>
      </c>
      <c r="U29" s="77">
        <v>71.62</v>
      </c>
      <c r="V29" s="77">
        <v>78.144999999999996</v>
      </c>
      <c r="W29" s="77">
        <v>66.658000000000001</v>
      </c>
      <c r="X29" s="77">
        <v>55.543999999999997</v>
      </c>
      <c r="Y29" s="77">
        <v>45.206000000000003</v>
      </c>
      <c r="Z29" s="78"/>
      <c r="AA29" s="79">
        <f>SUM(B29:Z29)</f>
        <v>1361.4300000000003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61.198</v>
      </c>
      <c r="C31" s="62">
        <f t="shared" ref="C31:Z31" si="4">IF(LEN(C$2)&gt;0,SUM(C28:C30),"")</f>
        <v>60.652000000000001</v>
      </c>
      <c r="D31" s="62">
        <f t="shared" si="4"/>
        <v>59.133000000000003</v>
      </c>
      <c r="E31" s="62">
        <f t="shared" si="4"/>
        <v>56.261000000000003</v>
      </c>
      <c r="F31" s="62">
        <f t="shared" si="4"/>
        <v>55.255000000000003</v>
      </c>
      <c r="G31" s="62">
        <f t="shared" si="4"/>
        <v>66.542000000000002</v>
      </c>
      <c r="H31" s="62">
        <f t="shared" si="4"/>
        <v>61.042000000000002</v>
      </c>
      <c r="I31" s="62">
        <f t="shared" si="4"/>
        <v>72.379000000000005</v>
      </c>
      <c r="J31" s="62">
        <f t="shared" si="4"/>
        <v>44.868000000000002</v>
      </c>
      <c r="K31" s="62">
        <f t="shared" si="4"/>
        <v>43.421999999999997</v>
      </c>
      <c r="L31" s="62">
        <f t="shared" si="4"/>
        <v>35.009</v>
      </c>
      <c r="M31" s="62">
        <f t="shared" si="4"/>
        <v>24.87</v>
      </c>
      <c r="N31" s="62">
        <f t="shared" si="4"/>
        <v>127.093</v>
      </c>
      <c r="O31" s="62">
        <f t="shared" si="4"/>
        <v>32.302</v>
      </c>
      <c r="P31" s="62">
        <f t="shared" si="4"/>
        <v>20.571999999999999</v>
      </c>
      <c r="Q31" s="62">
        <f t="shared" si="4"/>
        <v>65.659000000000006</v>
      </c>
      <c r="R31" s="62">
        <f t="shared" si="4"/>
        <v>56.506</v>
      </c>
      <c r="S31" s="62">
        <f t="shared" si="4"/>
        <v>37.863999999999997</v>
      </c>
      <c r="T31" s="62">
        <f t="shared" si="4"/>
        <v>63.63</v>
      </c>
      <c r="U31" s="62">
        <f t="shared" si="4"/>
        <v>71.62</v>
      </c>
      <c r="V31" s="62">
        <f t="shared" si="4"/>
        <v>78.144999999999996</v>
      </c>
      <c r="W31" s="62">
        <f t="shared" si="4"/>
        <v>66.658000000000001</v>
      </c>
      <c r="X31" s="62">
        <f t="shared" si="4"/>
        <v>55.543999999999997</v>
      </c>
      <c r="Y31" s="62">
        <f t="shared" si="4"/>
        <v>45.206000000000003</v>
      </c>
      <c r="Z31" s="63" t="str">
        <f t="shared" si="4"/>
        <v/>
      </c>
      <c r="AA31" s="64">
        <f>SUM(AA28:AA30)</f>
        <v>1361.4300000000003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61.197999999999993</v>
      </c>
      <c r="C51" s="88">
        <f t="shared" si="10"/>
        <v>60.652000000000001</v>
      </c>
      <c r="D51" s="88">
        <f t="shared" si="10"/>
        <v>59.132999999999996</v>
      </c>
      <c r="E51" s="88">
        <f t="shared" si="10"/>
        <v>56.260999999999996</v>
      </c>
      <c r="F51" s="88">
        <f t="shared" si="10"/>
        <v>55.255000000000003</v>
      </c>
      <c r="G51" s="88">
        <f t="shared" si="10"/>
        <v>66.542000000000002</v>
      </c>
      <c r="H51" s="88">
        <f t="shared" si="10"/>
        <v>61.042000000000009</v>
      </c>
      <c r="I51" s="88">
        <f t="shared" si="10"/>
        <v>72.379000000000005</v>
      </c>
      <c r="J51" s="88">
        <f t="shared" si="10"/>
        <v>44.868000000000009</v>
      </c>
      <c r="K51" s="88">
        <f t="shared" si="10"/>
        <v>43.421999999999997</v>
      </c>
      <c r="L51" s="88">
        <f t="shared" si="10"/>
        <v>35.009</v>
      </c>
      <c r="M51" s="88">
        <f t="shared" si="10"/>
        <v>24.869999999999997</v>
      </c>
      <c r="N51" s="88">
        <f t="shared" si="10"/>
        <v>127.093</v>
      </c>
      <c r="O51" s="88">
        <f t="shared" si="10"/>
        <v>32.302</v>
      </c>
      <c r="P51" s="88">
        <f t="shared" si="10"/>
        <v>20.571999999999999</v>
      </c>
      <c r="Q51" s="88">
        <f t="shared" si="10"/>
        <v>65.659000000000006</v>
      </c>
      <c r="R51" s="88">
        <f t="shared" si="10"/>
        <v>56.506000000000007</v>
      </c>
      <c r="S51" s="88">
        <f t="shared" si="10"/>
        <v>37.864000000000004</v>
      </c>
      <c r="T51" s="88">
        <f t="shared" si="10"/>
        <v>63.629999999999995</v>
      </c>
      <c r="U51" s="88">
        <f t="shared" si="10"/>
        <v>71.62</v>
      </c>
      <c r="V51" s="88">
        <f t="shared" si="10"/>
        <v>78.144999999999982</v>
      </c>
      <c r="W51" s="88">
        <f t="shared" si="10"/>
        <v>66.658000000000001</v>
      </c>
      <c r="X51" s="88">
        <f t="shared" si="10"/>
        <v>55.544000000000004</v>
      </c>
      <c r="Y51" s="88">
        <f t="shared" si="10"/>
        <v>45.206000000000003</v>
      </c>
      <c r="Z51" s="89" t="str">
        <f t="shared" si="10"/>
        <v/>
      </c>
      <c r="AA51" s="104">
        <f>SUM(B51:Z51)</f>
        <v>1361.4299999999998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18" activePane="bottomRight" state="frozen"/>
      <selection sqref="A1:XFD1048576"/>
      <selection pane="topRight" sqref="A1:XFD1048576"/>
      <selection pane="bottomLeft" sqref="A1:XFD1048576"/>
      <selection pane="bottomRight" activeCell="G31" sqref="G31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61.242000000000004</v>
      </c>
      <c r="C4" s="18">
        <v>60.652000000000001</v>
      </c>
      <c r="D4" s="18">
        <v>59.104999999999997</v>
      </c>
      <c r="E4" s="18">
        <v>56.301000000000002</v>
      </c>
      <c r="F4" s="18">
        <v>55.255000000000003</v>
      </c>
      <c r="G4" s="18">
        <v>66.542000000000002</v>
      </c>
      <c r="H4" s="18">
        <v>61.041999999999994</v>
      </c>
      <c r="I4" s="18">
        <v>72.366</v>
      </c>
      <c r="J4" s="18">
        <v>44.9</v>
      </c>
      <c r="K4" s="18">
        <v>43.42199999999999</v>
      </c>
      <c r="L4" s="18">
        <v>35.009</v>
      </c>
      <c r="M4" s="18">
        <v>24.869999999999997</v>
      </c>
      <c r="N4" s="18">
        <v>127.14200000000001</v>
      </c>
      <c r="O4" s="18">
        <v>32.302</v>
      </c>
      <c r="P4" s="18">
        <v>20.572000000000003</v>
      </c>
      <c r="Q4" s="18">
        <v>65.680000000000007</v>
      </c>
      <c r="R4" s="18">
        <v>56.48</v>
      </c>
      <c r="S4" s="18">
        <v>37.863999999999997</v>
      </c>
      <c r="T4" s="18">
        <v>63.63</v>
      </c>
      <c r="U4" s="18">
        <v>71.61999999999999</v>
      </c>
      <c r="V4" s="18">
        <v>78.144999999999996</v>
      </c>
      <c r="W4" s="18">
        <v>66.657999999999987</v>
      </c>
      <c r="X4" s="18">
        <v>55.543999999999997</v>
      </c>
      <c r="Y4" s="18">
        <v>45.205999999999996</v>
      </c>
      <c r="Z4" s="19"/>
      <c r="AA4" s="20">
        <f>SUM(B4:Z4)</f>
        <v>1361.549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108.36</v>
      </c>
      <c r="C7" s="28">
        <v>100.7</v>
      </c>
      <c r="D7" s="28">
        <v>102.37</v>
      </c>
      <c r="E7" s="28">
        <v>98.65</v>
      </c>
      <c r="F7" s="28">
        <v>124.77</v>
      </c>
      <c r="G7" s="28">
        <v>153.06</v>
      </c>
      <c r="H7" s="28">
        <v>117.04</v>
      </c>
      <c r="I7" s="28">
        <v>118.67</v>
      </c>
      <c r="J7" s="28">
        <v>120.8</v>
      </c>
      <c r="K7" s="28">
        <v>82.5</v>
      </c>
      <c r="L7" s="28">
        <v>82.5</v>
      </c>
      <c r="M7" s="28">
        <v>82.5</v>
      </c>
      <c r="N7" s="28">
        <v>95.24</v>
      </c>
      <c r="O7" s="28">
        <v>82.5</v>
      </c>
      <c r="P7" s="28">
        <v>82.5</v>
      </c>
      <c r="Q7" s="28">
        <v>98.56</v>
      </c>
      <c r="R7" s="28">
        <v>105.71</v>
      </c>
      <c r="S7" s="28">
        <v>113.82</v>
      </c>
      <c r="T7" s="28">
        <v>146.33000000000001</v>
      </c>
      <c r="U7" s="28">
        <v>178.07</v>
      </c>
      <c r="V7" s="28">
        <v>169.02</v>
      </c>
      <c r="W7" s="28">
        <v>159.41</v>
      </c>
      <c r="X7" s="28">
        <v>178.07</v>
      </c>
      <c r="Y7" s="28">
        <v>185.07</v>
      </c>
      <c r="Z7" s="29"/>
      <c r="AA7" s="30">
        <f>IF(SUM(B7:Z7)&lt;&gt;0,AVERAGEIF(B7:Z7,"&lt;&gt;"""),"")</f>
        <v>120.25916666666667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4.3319999999999999</v>
      </c>
      <c r="C12" s="52">
        <v>11.866</v>
      </c>
      <c r="D12" s="52">
        <v>9.9380000000000006</v>
      </c>
      <c r="E12" s="52">
        <v>14.233999999999998</v>
      </c>
      <c r="F12" s="52"/>
      <c r="G12" s="52"/>
      <c r="H12" s="52">
        <v>6.5329999999999995</v>
      </c>
      <c r="I12" s="52"/>
      <c r="J12" s="52"/>
      <c r="K12" s="52">
        <v>20</v>
      </c>
      <c r="L12" s="52">
        <v>10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76.903000000000006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>
        <v>1</v>
      </c>
      <c r="I14" s="57"/>
      <c r="J14" s="57"/>
      <c r="K14" s="57">
        <v>4.3180000000000005</v>
      </c>
      <c r="L14" s="57">
        <v>4.1109999999999998</v>
      </c>
      <c r="M14" s="57">
        <v>5.048</v>
      </c>
      <c r="N14" s="57"/>
      <c r="O14" s="57">
        <v>10.861000000000001</v>
      </c>
      <c r="P14" s="57">
        <v>10.240000000000002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35.578000000000003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4.3319999999999999</v>
      </c>
      <c r="C16" s="62">
        <f t="shared" ref="C16:Z16" si="1">IF(LEN(C$2)&gt;0,SUM(C10:C15),"")</f>
        <v>11.866</v>
      </c>
      <c r="D16" s="62">
        <f t="shared" si="1"/>
        <v>9.9380000000000006</v>
      </c>
      <c r="E16" s="62">
        <f t="shared" si="1"/>
        <v>14.233999999999998</v>
      </c>
      <c r="F16" s="62">
        <f t="shared" si="1"/>
        <v>0</v>
      </c>
      <c r="G16" s="62">
        <f t="shared" si="1"/>
        <v>0</v>
      </c>
      <c r="H16" s="62">
        <f t="shared" si="1"/>
        <v>7.5329999999999995</v>
      </c>
      <c r="I16" s="62">
        <f t="shared" si="1"/>
        <v>0</v>
      </c>
      <c r="J16" s="62">
        <f t="shared" si="1"/>
        <v>0</v>
      </c>
      <c r="K16" s="62">
        <f t="shared" si="1"/>
        <v>24.318000000000001</v>
      </c>
      <c r="L16" s="62">
        <f t="shared" si="1"/>
        <v>14.111000000000001</v>
      </c>
      <c r="M16" s="62">
        <f t="shared" si="1"/>
        <v>5.048</v>
      </c>
      <c r="N16" s="62">
        <f t="shared" si="1"/>
        <v>0</v>
      </c>
      <c r="O16" s="62">
        <f t="shared" si="1"/>
        <v>10.861000000000001</v>
      </c>
      <c r="P16" s="62">
        <f t="shared" si="1"/>
        <v>10.240000000000002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112.48100000000001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9.7220000000000013</v>
      </c>
      <c r="C20" s="77">
        <v>9.7390000000000008</v>
      </c>
      <c r="D20" s="77">
        <v>9.7390000000000008</v>
      </c>
      <c r="E20" s="77">
        <v>10.023</v>
      </c>
      <c r="F20" s="77">
        <v>10.584</v>
      </c>
      <c r="G20" s="77">
        <v>12.773</v>
      </c>
      <c r="H20" s="77">
        <v>15.143000000000001</v>
      </c>
      <c r="I20" s="77">
        <v>9.2740000000000009</v>
      </c>
      <c r="J20" s="77">
        <v>5.2139999999999995</v>
      </c>
      <c r="K20" s="77">
        <v>5.1760000000000002</v>
      </c>
      <c r="L20" s="77">
        <v>5.1259999999999994</v>
      </c>
      <c r="M20" s="77">
        <v>5.1719999999999997</v>
      </c>
      <c r="N20" s="77">
        <v>0.499</v>
      </c>
      <c r="O20" s="77">
        <v>0.48099999999999998</v>
      </c>
      <c r="P20" s="77">
        <v>0.40300000000000002</v>
      </c>
      <c r="Q20" s="77">
        <v>0.38</v>
      </c>
      <c r="R20" s="77">
        <v>13.616000000000001</v>
      </c>
      <c r="S20" s="77">
        <v>13.426</v>
      </c>
      <c r="T20" s="77">
        <v>19.709</v>
      </c>
      <c r="U20" s="77">
        <v>19.532999999999998</v>
      </c>
      <c r="V20" s="77">
        <v>21.829000000000001</v>
      </c>
      <c r="W20" s="77">
        <v>16.116</v>
      </c>
      <c r="X20" s="77">
        <v>15.494</v>
      </c>
      <c r="Y20" s="77">
        <v>7.5949999999999998</v>
      </c>
      <c r="Z20" s="78"/>
      <c r="AA20" s="79">
        <f t="shared" si="2"/>
        <v>236.76599999999996</v>
      </c>
    </row>
    <row r="21" spans="1:27" ht="25.2" customHeight="1" x14ac:dyDescent="0.25">
      <c r="A21" s="75" t="s">
        <v>16</v>
      </c>
      <c r="B21" s="80">
        <v>30.788000000000004</v>
      </c>
      <c r="C21" s="81">
        <v>39.046999999999997</v>
      </c>
      <c r="D21" s="81">
        <v>31.428000000000004</v>
      </c>
      <c r="E21" s="81">
        <v>28.044</v>
      </c>
      <c r="F21" s="81">
        <v>44.670999999999999</v>
      </c>
      <c r="G21" s="81">
        <v>53.769000000000005</v>
      </c>
      <c r="H21" s="81">
        <v>38.366000000000007</v>
      </c>
      <c r="I21" s="81">
        <v>28.291999999999998</v>
      </c>
      <c r="J21" s="81">
        <v>10.986000000000001</v>
      </c>
      <c r="K21" s="81">
        <v>13.927999999999999</v>
      </c>
      <c r="L21" s="81">
        <v>15.771999999999998</v>
      </c>
      <c r="M21" s="81">
        <v>14.65</v>
      </c>
      <c r="N21" s="81">
        <v>10.443</v>
      </c>
      <c r="O21" s="81">
        <v>20.96</v>
      </c>
      <c r="P21" s="81">
        <v>9.9289999999999985</v>
      </c>
      <c r="Q21" s="81">
        <v>20.6</v>
      </c>
      <c r="R21" s="81">
        <v>31.864000000000001</v>
      </c>
      <c r="S21" s="81">
        <v>24.438000000000002</v>
      </c>
      <c r="T21" s="81">
        <v>43.920999999999999</v>
      </c>
      <c r="U21" s="81">
        <v>52.087000000000003</v>
      </c>
      <c r="V21" s="81">
        <v>56.316000000000003</v>
      </c>
      <c r="W21" s="81">
        <v>50.541999999999994</v>
      </c>
      <c r="X21" s="81">
        <v>40.049999999999997</v>
      </c>
      <c r="Y21" s="81">
        <v>37.610999999999997</v>
      </c>
      <c r="Z21" s="78"/>
      <c r="AA21" s="79">
        <f t="shared" si="2"/>
        <v>748.50199999999984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40.510000000000005</v>
      </c>
      <c r="C25" s="88">
        <f t="shared" si="3"/>
        <v>48.786000000000001</v>
      </c>
      <c r="D25" s="88">
        <f t="shared" si="3"/>
        <v>41.167000000000002</v>
      </c>
      <c r="E25" s="88">
        <f t="shared" si="3"/>
        <v>38.067</v>
      </c>
      <c r="F25" s="88">
        <f t="shared" si="3"/>
        <v>55.254999999999995</v>
      </c>
      <c r="G25" s="88">
        <f t="shared" si="3"/>
        <v>66.542000000000002</v>
      </c>
      <c r="H25" s="88">
        <f t="shared" si="3"/>
        <v>53.509000000000007</v>
      </c>
      <c r="I25" s="88">
        <f t="shared" si="3"/>
        <v>37.566000000000003</v>
      </c>
      <c r="J25" s="88">
        <f t="shared" si="3"/>
        <v>16.2</v>
      </c>
      <c r="K25" s="88">
        <f t="shared" si="3"/>
        <v>19.103999999999999</v>
      </c>
      <c r="L25" s="88">
        <f t="shared" si="3"/>
        <v>20.897999999999996</v>
      </c>
      <c r="M25" s="88">
        <f t="shared" si="3"/>
        <v>19.821999999999999</v>
      </c>
      <c r="N25" s="88">
        <f t="shared" si="3"/>
        <v>10.942</v>
      </c>
      <c r="O25" s="88">
        <f t="shared" si="3"/>
        <v>21.441000000000003</v>
      </c>
      <c r="P25" s="88">
        <f t="shared" si="3"/>
        <v>10.331999999999999</v>
      </c>
      <c r="Q25" s="88">
        <f t="shared" si="3"/>
        <v>20.98</v>
      </c>
      <c r="R25" s="88">
        <f t="shared" si="3"/>
        <v>45.480000000000004</v>
      </c>
      <c r="S25" s="88">
        <f t="shared" si="3"/>
        <v>37.864000000000004</v>
      </c>
      <c r="T25" s="88">
        <f t="shared" si="3"/>
        <v>63.629999999999995</v>
      </c>
      <c r="U25" s="88">
        <f t="shared" si="3"/>
        <v>71.62</v>
      </c>
      <c r="V25" s="88">
        <f t="shared" si="3"/>
        <v>78.14500000000001</v>
      </c>
      <c r="W25" s="88">
        <f t="shared" si="3"/>
        <v>66.657999999999987</v>
      </c>
      <c r="X25" s="88">
        <f t="shared" si="3"/>
        <v>55.543999999999997</v>
      </c>
      <c r="Y25" s="88">
        <f t="shared" si="3"/>
        <v>45.205999999999996</v>
      </c>
      <c r="Z25" s="89">
        <f t="shared" si="3"/>
        <v>0</v>
      </c>
      <c r="AA25" s="90">
        <f t="shared" si="3"/>
        <v>985.2679999999998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44.841999999999999</v>
      </c>
      <c r="C29" s="77">
        <v>60.652000000000001</v>
      </c>
      <c r="D29" s="77">
        <v>51.104999999999997</v>
      </c>
      <c r="E29" s="77">
        <v>52.301000000000002</v>
      </c>
      <c r="F29" s="77">
        <v>55.255000000000003</v>
      </c>
      <c r="G29" s="77">
        <v>66.542000000000002</v>
      </c>
      <c r="H29" s="77">
        <v>61.042000000000002</v>
      </c>
      <c r="I29" s="77">
        <v>37.566000000000003</v>
      </c>
      <c r="J29" s="77">
        <v>16.2</v>
      </c>
      <c r="K29" s="77">
        <v>43.421999999999997</v>
      </c>
      <c r="L29" s="77">
        <v>35.009</v>
      </c>
      <c r="M29" s="77">
        <v>24.87</v>
      </c>
      <c r="N29" s="77">
        <v>10.942</v>
      </c>
      <c r="O29" s="77">
        <v>32.302</v>
      </c>
      <c r="P29" s="77">
        <v>20.571999999999999</v>
      </c>
      <c r="Q29" s="77">
        <v>20.98</v>
      </c>
      <c r="R29" s="77">
        <v>45.48</v>
      </c>
      <c r="S29" s="77">
        <v>37.863999999999997</v>
      </c>
      <c r="T29" s="77">
        <v>63.63</v>
      </c>
      <c r="U29" s="77">
        <v>71.62</v>
      </c>
      <c r="V29" s="77">
        <v>78.144999999999996</v>
      </c>
      <c r="W29" s="77">
        <v>66.658000000000001</v>
      </c>
      <c r="X29" s="77">
        <v>55.543999999999997</v>
      </c>
      <c r="Y29" s="77">
        <v>45.206000000000003</v>
      </c>
      <c r="Z29" s="78"/>
      <c r="AA29" s="79">
        <f>SUM(B29:Z29)</f>
        <v>1097.749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44.841999999999999</v>
      </c>
      <c r="C31" s="62">
        <f t="shared" si="4"/>
        <v>60.652000000000001</v>
      </c>
      <c r="D31" s="62">
        <f t="shared" si="4"/>
        <v>51.104999999999997</v>
      </c>
      <c r="E31" s="62">
        <f t="shared" si="4"/>
        <v>52.301000000000002</v>
      </c>
      <c r="F31" s="62">
        <f t="shared" si="4"/>
        <v>55.255000000000003</v>
      </c>
      <c r="G31" s="62">
        <f t="shared" si="4"/>
        <v>66.542000000000002</v>
      </c>
      <c r="H31" s="62">
        <f t="shared" si="4"/>
        <v>61.042000000000002</v>
      </c>
      <c r="I31" s="62">
        <f t="shared" si="4"/>
        <v>37.566000000000003</v>
      </c>
      <c r="J31" s="62">
        <f t="shared" si="4"/>
        <v>16.2</v>
      </c>
      <c r="K31" s="62">
        <f t="shared" si="4"/>
        <v>43.421999999999997</v>
      </c>
      <c r="L31" s="62">
        <f t="shared" si="4"/>
        <v>35.009</v>
      </c>
      <c r="M31" s="62">
        <f t="shared" si="4"/>
        <v>24.87</v>
      </c>
      <c r="N31" s="62">
        <f t="shared" si="4"/>
        <v>10.942</v>
      </c>
      <c r="O31" s="62">
        <f t="shared" si="4"/>
        <v>32.302</v>
      </c>
      <c r="P31" s="62">
        <f t="shared" si="4"/>
        <v>20.571999999999999</v>
      </c>
      <c r="Q31" s="62">
        <f t="shared" si="4"/>
        <v>20.98</v>
      </c>
      <c r="R31" s="62">
        <f t="shared" si="4"/>
        <v>45.48</v>
      </c>
      <c r="S31" s="62">
        <f t="shared" si="4"/>
        <v>37.863999999999997</v>
      </c>
      <c r="T31" s="62">
        <f t="shared" si="4"/>
        <v>63.63</v>
      </c>
      <c r="U31" s="62">
        <f t="shared" si="4"/>
        <v>71.62</v>
      </c>
      <c r="V31" s="62">
        <f t="shared" si="4"/>
        <v>78.144999999999996</v>
      </c>
      <c r="W31" s="62">
        <f t="shared" si="4"/>
        <v>66.658000000000001</v>
      </c>
      <c r="X31" s="62">
        <f t="shared" si="4"/>
        <v>55.543999999999997</v>
      </c>
      <c r="Y31" s="62">
        <f t="shared" si="4"/>
        <v>45.206000000000003</v>
      </c>
      <c r="Z31" s="63">
        <f t="shared" si="4"/>
        <v>0</v>
      </c>
      <c r="AA31" s="64">
        <f t="shared" si="4"/>
        <v>1097.749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>
        <v>16.399999999999999</v>
      </c>
      <c r="C38" s="99"/>
      <c r="D38" s="99">
        <v>8</v>
      </c>
      <c r="E38" s="99">
        <v>4</v>
      </c>
      <c r="F38" s="99"/>
      <c r="G38" s="99"/>
      <c r="H38" s="99"/>
      <c r="I38" s="99">
        <v>34.799999999999997</v>
      </c>
      <c r="J38" s="99">
        <v>28.7</v>
      </c>
      <c r="K38" s="99"/>
      <c r="L38" s="99"/>
      <c r="M38" s="99"/>
      <c r="N38" s="99">
        <v>116.2</v>
      </c>
      <c r="O38" s="99"/>
      <c r="P38" s="99"/>
      <c r="Q38" s="99">
        <v>44.7</v>
      </c>
      <c r="R38" s="99">
        <v>11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263.8</v>
      </c>
    </row>
    <row r="39" spans="1:27" ht="30" customHeight="1" thickBot="1" x14ac:dyDescent="0.3">
      <c r="A39" s="86" t="s">
        <v>45</v>
      </c>
      <c r="B39" s="87">
        <f t="shared" ref="B39:Z39" si="6">SUM(B34:B38)</f>
        <v>16.399999999999999</v>
      </c>
      <c r="C39" s="88">
        <f t="shared" si="6"/>
        <v>0</v>
      </c>
      <c r="D39" s="88">
        <f t="shared" si="6"/>
        <v>8</v>
      </c>
      <c r="E39" s="88">
        <f t="shared" si="6"/>
        <v>4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34.799999999999997</v>
      </c>
      <c r="J39" s="88">
        <f t="shared" si="6"/>
        <v>28.7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116.2</v>
      </c>
      <c r="O39" s="88">
        <f t="shared" si="6"/>
        <v>0</v>
      </c>
      <c r="P39" s="88">
        <f t="shared" si="6"/>
        <v>0</v>
      </c>
      <c r="Q39" s="88">
        <f t="shared" si="6"/>
        <v>44.7</v>
      </c>
      <c r="R39" s="88">
        <f t="shared" si="6"/>
        <v>11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263.8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>
        <v>16.399999999999999</v>
      </c>
      <c r="C46" s="99"/>
      <c r="D46" s="99">
        <v>8</v>
      </c>
      <c r="E46" s="99">
        <v>4</v>
      </c>
      <c r="F46" s="99"/>
      <c r="G46" s="99"/>
      <c r="H46" s="99"/>
      <c r="I46" s="99">
        <v>34.799999999999997</v>
      </c>
      <c r="J46" s="99">
        <v>28.7</v>
      </c>
      <c r="K46" s="99"/>
      <c r="L46" s="99"/>
      <c r="M46" s="99"/>
      <c r="N46" s="99">
        <v>116.2</v>
      </c>
      <c r="O46" s="99"/>
      <c r="P46" s="99"/>
      <c r="Q46" s="99">
        <v>44.7</v>
      </c>
      <c r="R46" s="99">
        <v>11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263.8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16.399999999999999</v>
      </c>
      <c r="C48" s="88">
        <f t="shared" ref="C48:Z48" si="8">SUM(C42:C47)</f>
        <v>0</v>
      </c>
      <c r="D48" s="88">
        <f t="shared" si="8"/>
        <v>8</v>
      </c>
      <c r="E48" s="88">
        <f t="shared" si="8"/>
        <v>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34.799999999999997</v>
      </c>
      <c r="J48" s="88">
        <f t="shared" si="8"/>
        <v>28.7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116.2</v>
      </c>
      <c r="O48" s="88">
        <f t="shared" si="8"/>
        <v>0</v>
      </c>
      <c r="P48" s="88">
        <f t="shared" si="8"/>
        <v>0</v>
      </c>
      <c r="Q48" s="88">
        <f t="shared" si="8"/>
        <v>44.7</v>
      </c>
      <c r="R48" s="88">
        <f t="shared" si="8"/>
        <v>11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263.8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61.242000000000004</v>
      </c>
      <c r="C51" s="88">
        <f t="shared" si="10"/>
        <v>60.652000000000001</v>
      </c>
      <c r="D51" s="88">
        <f t="shared" si="10"/>
        <v>59.105000000000004</v>
      </c>
      <c r="E51" s="88">
        <f t="shared" si="10"/>
        <v>56.301000000000002</v>
      </c>
      <c r="F51" s="88">
        <f t="shared" si="10"/>
        <v>55.254999999999995</v>
      </c>
      <c r="G51" s="88">
        <f t="shared" si="10"/>
        <v>66.542000000000002</v>
      </c>
      <c r="H51" s="88">
        <f t="shared" si="10"/>
        <v>61.042000000000009</v>
      </c>
      <c r="I51" s="88">
        <f t="shared" si="10"/>
        <v>72.366</v>
      </c>
      <c r="J51" s="88">
        <f t="shared" si="10"/>
        <v>44.9</v>
      </c>
      <c r="K51" s="88">
        <f t="shared" si="10"/>
        <v>43.421999999999997</v>
      </c>
      <c r="L51" s="88">
        <f t="shared" si="10"/>
        <v>35.009</v>
      </c>
      <c r="M51" s="88">
        <f t="shared" si="10"/>
        <v>24.869999999999997</v>
      </c>
      <c r="N51" s="88">
        <f t="shared" si="10"/>
        <v>127.142</v>
      </c>
      <c r="O51" s="88">
        <f t="shared" si="10"/>
        <v>32.302000000000007</v>
      </c>
      <c r="P51" s="88">
        <f t="shared" si="10"/>
        <v>20.572000000000003</v>
      </c>
      <c r="Q51" s="88">
        <f t="shared" si="10"/>
        <v>65.680000000000007</v>
      </c>
      <c r="R51" s="88">
        <f t="shared" si="10"/>
        <v>56.480000000000004</v>
      </c>
      <c r="S51" s="88">
        <f t="shared" si="10"/>
        <v>37.864000000000004</v>
      </c>
      <c r="T51" s="88">
        <f t="shared" si="10"/>
        <v>63.629999999999995</v>
      </c>
      <c r="U51" s="88">
        <f t="shared" si="10"/>
        <v>71.62</v>
      </c>
      <c r="V51" s="88">
        <f t="shared" si="10"/>
        <v>78.14500000000001</v>
      </c>
      <c r="W51" s="88">
        <f t="shared" si="10"/>
        <v>66.657999999999987</v>
      </c>
      <c r="X51" s="88">
        <f t="shared" si="10"/>
        <v>55.543999999999997</v>
      </c>
      <c r="Y51" s="88">
        <f t="shared" si="10"/>
        <v>45.205999999999996</v>
      </c>
      <c r="Z51" s="89">
        <f t="shared" si="10"/>
        <v>0</v>
      </c>
      <c r="AA51" s="104">
        <f>SUM(B51:Z51)</f>
        <v>1361.549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16.399999999999999</v>
      </c>
      <c r="C4" s="18"/>
      <c r="D4" s="18">
        <v>8</v>
      </c>
      <c r="E4" s="18">
        <v>4</v>
      </c>
      <c r="F4" s="18"/>
      <c r="G4" s="18"/>
      <c r="H4" s="18"/>
      <c r="I4" s="18">
        <v>34.799999999999997</v>
      </c>
      <c r="J4" s="18">
        <v>28.7</v>
      </c>
      <c r="K4" s="18"/>
      <c r="L4" s="18"/>
      <c r="M4" s="18"/>
      <c r="N4" s="18">
        <v>116.2</v>
      </c>
      <c r="O4" s="18"/>
      <c r="P4" s="18"/>
      <c r="Q4" s="18">
        <v>44.7</v>
      </c>
      <c r="R4" s="18">
        <v>11</v>
      </c>
      <c r="S4" s="18"/>
      <c r="T4" s="18"/>
      <c r="U4" s="18"/>
      <c r="V4" s="18"/>
      <c r="W4" s="18"/>
      <c r="X4" s="18"/>
      <c r="Y4" s="18"/>
      <c r="Z4" s="19"/>
      <c r="AA4" s="111">
        <f>SUM(B4:Z4)</f>
        <v>263.8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108.36</v>
      </c>
      <c r="C7" s="117">
        <v>100.7</v>
      </c>
      <c r="D7" s="117">
        <v>102.37</v>
      </c>
      <c r="E7" s="117">
        <v>98.65</v>
      </c>
      <c r="F7" s="117">
        <v>124.77</v>
      </c>
      <c r="G7" s="117">
        <v>153.06</v>
      </c>
      <c r="H7" s="117">
        <v>117.04</v>
      </c>
      <c r="I7" s="117">
        <v>118.67</v>
      </c>
      <c r="J7" s="117">
        <v>120.8</v>
      </c>
      <c r="K7" s="117">
        <v>82.5</v>
      </c>
      <c r="L7" s="117">
        <v>82.5</v>
      </c>
      <c r="M7" s="117">
        <v>82.5</v>
      </c>
      <c r="N7" s="117">
        <v>95.24</v>
      </c>
      <c r="O7" s="117">
        <v>82.5</v>
      </c>
      <c r="P7" s="117">
        <v>82.5</v>
      </c>
      <c r="Q7" s="117">
        <v>98.56</v>
      </c>
      <c r="R7" s="117">
        <v>105.71</v>
      </c>
      <c r="S7" s="117">
        <v>113.82</v>
      </c>
      <c r="T7" s="117">
        <v>146.33000000000001</v>
      </c>
      <c r="U7" s="117">
        <v>178.07</v>
      </c>
      <c r="V7" s="117">
        <v>169.02</v>
      </c>
      <c r="W7" s="117">
        <v>159.41</v>
      </c>
      <c r="X7" s="117">
        <v>178.07</v>
      </c>
      <c r="Y7" s="117">
        <v>185.07</v>
      </c>
      <c r="Z7" s="118"/>
      <c r="AA7" s="119">
        <f>IF(SUM(B7:Z7)&lt;&gt;0,AVERAGEIF(B7:Z7,"&lt;&gt;"""),"")</f>
        <v>120.25916666666667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>
        <v>16.399999999999999</v>
      </c>
      <c r="C23" s="133"/>
      <c r="D23" s="133">
        <v>8</v>
      </c>
      <c r="E23" s="133">
        <v>4</v>
      </c>
      <c r="F23" s="133"/>
      <c r="G23" s="133"/>
      <c r="H23" s="133"/>
      <c r="I23" s="133">
        <v>34.799999999999997</v>
      </c>
      <c r="J23" s="133">
        <v>28.7</v>
      </c>
      <c r="K23" s="133"/>
      <c r="L23" s="133"/>
      <c r="M23" s="133"/>
      <c r="N23" s="133">
        <v>116.2</v>
      </c>
      <c r="O23" s="133"/>
      <c r="P23" s="133"/>
      <c r="Q23" s="133">
        <v>44.7</v>
      </c>
      <c r="R23" s="133">
        <v>11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263.8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16.399999999999999</v>
      </c>
      <c r="C24" s="135">
        <f t="shared" si="3"/>
        <v>0</v>
      </c>
      <c r="D24" s="135">
        <f t="shared" si="3"/>
        <v>8</v>
      </c>
      <c r="E24" s="135">
        <f t="shared" si="3"/>
        <v>4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34.799999999999997</v>
      </c>
      <c r="J24" s="135">
        <f t="shared" si="3"/>
        <v>28.7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116.2</v>
      </c>
      <c r="O24" s="135">
        <f t="shared" si="3"/>
        <v>0</v>
      </c>
      <c r="P24" s="135">
        <f t="shared" si="3"/>
        <v>0</v>
      </c>
      <c r="Q24" s="135">
        <f t="shared" si="3"/>
        <v>44.7</v>
      </c>
      <c r="R24" s="135">
        <f t="shared" si="3"/>
        <v>11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263.8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2023-05-07T20:30:14Z</dcterms:created>
  <dcterms:modified xsi:type="dcterms:W3CDTF">2023-05-07T20:30:14Z</dcterms:modified>
</cp:coreProperties>
</file>