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<sst xmlns="http://schemas.openxmlformats.org/spreadsheetml/2006/main" count="117" uniqueCount="53">
  <si>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06/05/2023 23:25:44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</si>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</sst>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1FE-42D4-B581-A1BF0272F67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1FE-42D4-B581-A1BF0272F67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16.952000000000002</c:v>
                </c:pt>
                <c:pt idx="20">
                  <c:v>66.933999999999997</c:v>
                </c:pt>
                <c:pt idx="21">
                  <c:v>66.474999999999994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1FE-42D4-B581-A1BF0272F67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16.8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1.9</c:v>
                </c:pt>
                <c:pt idx="21">
                  <c:v>0</c:v>
                </c:pt>
                <c:pt idx="22">
                  <c:v>49.3</c:v>
                </c:pt>
                <c:pt idx="23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1FE-42D4-B581-A1BF0272F67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44.507000000000005</c:v>
                </c:pt>
                <c:pt idx="1">
                  <c:v>64.695999999999998</c:v>
                </c:pt>
                <c:pt idx="2">
                  <c:v>40.747999999999998</c:v>
                </c:pt>
                <c:pt idx="3">
                  <c:v>40.521999999999998</c:v>
                </c:pt>
                <c:pt idx="4">
                  <c:v>49.416000000000004</c:v>
                </c:pt>
                <c:pt idx="5">
                  <c:v>52.602999999999994</c:v>
                </c:pt>
                <c:pt idx="6">
                  <c:v>24.332000000000001</c:v>
                </c:pt>
                <c:pt idx="7">
                  <c:v>81.926000000000002</c:v>
                </c:pt>
                <c:pt idx="8">
                  <c:v>67.612000000000009</c:v>
                </c:pt>
                <c:pt idx="9">
                  <c:v>28.601999999999997</c:v>
                </c:pt>
                <c:pt idx="10">
                  <c:v>18.25</c:v>
                </c:pt>
                <c:pt idx="11">
                  <c:v>34.269000000000005</c:v>
                </c:pt>
                <c:pt idx="12">
                  <c:v>29.083000000000002</c:v>
                </c:pt>
                <c:pt idx="13">
                  <c:v>22.097999999999999</c:v>
                </c:pt>
                <c:pt idx="14">
                  <c:v>15.097</c:v>
                </c:pt>
                <c:pt idx="15">
                  <c:v>18.138999999999999</c:v>
                </c:pt>
                <c:pt idx="16">
                  <c:v>34.433999999999997</c:v>
                </c:pt>
                <c:pt idx="17">
                  <c:v>42.757000000000005</c:v>
                </c:pt>
                <c:pt idx="18">
                  <c:v>27.957999999999998</c:v>
                </c:pt>
                <c:pt idx="19">
                  <c:v>30.298999999999996</c:v>
                </c:pt>
                <c:pt idx="20">
                  <c:v>26</c:v>
                </c:pt>
                <c:pt idx="21">
                  <c:v>19.969000000000001</c:v>
                </c:pt>
                <c:pt idx="22">
                  <c:v>10.943</c:v>
                </c:pt>
                <c:pt idx="23">
                  <c:v>9.8219999999999992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1FE-42D4-B581-A1BF0272F67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1FE-42D4-B581-A1BF0272F67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1FE-42D4-B581-A1BF0272F6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54.515000000000001</c:v>
                </c:pt>
                <c:pt idx="1">
                  <c:v>85.15</c:v>
                </c:pt>
                <c:pt idx="2">
                  <c:v>49.443999999999996</c:v>
                </c:pt>
                <c:pt idx="3">
                  <c:v>48.922000000000004</c:v>
                </c:pt>
                <c:pt idx="4">
                  <c:v>69.746000000000009</c:v>
                </c:pt>
                <c:pt idx="5">
                  <c:v>70.45</c:v>
                </c:pt>
                <c:pt idx="6">
                  <c:v>31.719000000000001</c:v>
                </c:pt>
                <c:pt idx="7">
                  <c:v>88.725999999999999</c:v>
                </c:pt>
                <c:pt idx="8">
                  <c:v>90.209000000000003</c:v>
                </c:pt>
                <c:pt idx="9">
                  <c:v>35.777000000000001</c:v>
                </c:pt>
                <c:pt idx="10">
                  <c:v>34.148000000000003</c:v>
                </c:pt>
                <c:pt idx="11">
                  <c:v>34.269000000000005</c:v>
                </c:pt>
                <c:pt idx="12">
                  <c:v>29.082999999999995</c:v>
                </c:pt>
                <c:pt idx="13">
                  <c:v>22.097999999999999</c:v>
                </c:pt>
                <c:pt idx="14">
                  <c:v>15.097</c:v>
                </c:pt>
                <c:pt idx="15">
                  <c:v>18.139000000000003</c:v>
                </c:pt>
                <c:pt idx="16">
                  <c:v>54.755999999999993</c:v>
                </c:pt>
                <c:pt idx="17">
                  <c:v>45.070999999999991</c:v>
                </c:pt>
                <c:pt idx="18">
                  <c:v>29.79</c:v>
                </c:pt>
                <c:pt idx="19">
                  <c:v>49.143999999999998</c:v>
                </c:pt>
                <c:pt idx="20">
                  <c:v>94.804000000000002</c:v>
                </c:pt>
                <c:pt idx="21">
                  <c:v>87.015000000000001</c:v>
                </c:pt>
                <c:pt idx="22">
                  <c:v>60.758000000000003</c:v>
                </c:pt>
                <c:pt idx="23">
                  <c:v>54.448999999999998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1FE-42D4-B581-A1BF0272F6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82.5</c:v>
                </c:pt>
                <c:pt idx="1">
                  <c:v>106.77</c:v>
                </c:pt>
                <c:pt idx="2">
                  <c:v>82.5</c:v>
                </c:pt>
                <c:pt idx="3">
                  <c:v>82.5</c:v>
                </c:pt>
                <c:pt idx="4">
                  <c:v>96.91</c:v>
                </c:pt>
                <c:pt idx="5">
                  <c:v>95.06</c:v>
                </c:pt>
                <c:pt idx="6">
                  <c:v>82.43</c:v>
                </c:pt>
                <c:pt idx="7">
                  <c:v>79.510000000000005</c:v>
                </c:pt>
                <c:pt idx="8">
                  <c:v>83</c:v>
                </c:pt>
                <c:pt idx="9">
                  <c:v>57.6</c:v>
                </c:pt>
                <c:pt idx="10">
                  <c:v>46</c:v>
                </c:pt>
                <c:pt idx="11">
                  <c:v>52.77</c:v>
                </c:pt>
                <c:pt idx="12">
                  <c:v>13.16</c:v>
                </c:pt>
                <c:pt idx="13">
                  <c:v>9.65</c:v>
                </c:pt>
                <c:pt idx="14">
                  <c:v>3.91</c:v>
                </c:pt>
                <c:pt idx="15">
                  <c:v>15.4</c:v>
                </c:pt>
                <c:pt idx="16">
                  <c:v>87.6</c:v>
                </c:pt>
                <c:pt idx="17">
                  <c:v>86.83</c:v>
                </c:pt>
                <c:pt idx="18">
                  <c:v>106.02</c:v>
                </c:pt>
                <c:pt idx="19">
                  <c:v>121.63</c:v>
                </c:pt>
                <c:pt idx="20">
                  <c:v>144.88</c:v>
                </c:pt>
                <c:pt idx="21">
                  <c:v>134.38</c:v>
                </c:pt>
                <c:pt idx="22">
                  <c:v>111.18</c:v>
                </c:pt>
                <c:pt idx="23">
                  <c:v>119.01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1FE-42D4-B581-A1BF0272F6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54.515000000000001</v>
      </c>
      <c r="C4" s="18">
        <v>85.15</v>
      </c>
      <c r="D4" s="18">
        <v>49.443999999999996</v>
      </c>
      <c r="E4" s="18">
        <v>48.921999999999997</v>
      </c>
      <c r="F4" s="18">
        <v>69.745999999999981</v>
      </c>
      <c r="G4" s="18">
        <v>70.448999999999998</v>
      </c>
      <c r="H4" s="18">
        <v>31.719000000000001</v>
      </c>
      <c r="I4" s="18">
        <v>88.725999999999999</v>
      </c>
      <c r="J4" s="18">
        <v>90.236000000000004</v>
      </c>
      <c r="K4" s="18">
        <v>35.777000000000001</v>
      </c>
      <c r="L4" s="18">
        <v>34.148000000000003</v>
      </c>
      <c r="M4" s="18">
        <v>34.269000000000005</v>
      </c>
      <c r="N4" s="18">
        <v>29.083000000000002</v>
      </c>
      <c r="O4" s="18">
        <v>22.097999999999999</v>
      </c>
      <c r="P4" s="18">
        <v>15.097</v>
      </c>
      <c r="Q4" s="18">
        <v>18.138999999999999</v>
      </c>
      <c r="R4" s="18">
        <v>54.804000000000002</v>
      </c>
      <c r="S4" s="18">
        <v>45.099000000000004</v>
      </c>
      <c r="T4" s="18">
        <v>29.756</v>
      </c>
      <c r="U4" s="18">
        <v>49.144000000000005</v>
      </c>
      <c r="V4" s="18">
        <v>94.834000000000003</v>
      </c>
      <c r="W4" s="18">
        <v>87.019999999999968</v>
      </c>
      <c r="X4" s="18">
        <v>60.794999999999995</v>
      </c>
      <c r="Y4" s="18">
        <v>54.449000000000005</v>
      </c>
      <c r="Z4" s="19"/>
      <c r="AA4" s="20">
        <f>SUM(B4:Z4)</f>
        <v>1253.4190000000001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82.5</v>
      </c>
      <c r="C7" s="28">
        <v>106.77</v>
      </c>
      <c r="D7" s="28">
        <v>82.5</v>
      </c>
      <c r="E7" s="28">
        <v>82.5</v>
      </c>
      <c r="F7" s="28">
        <v>96.91</v>
      </c>
      <c r="G7" s="28">
        <v>95.06</v>
      </c>
      <c r="H7" s="28">
        <v>82.43</v>
      </c>
      <c r="I7" s="28">
        <v>79.510000000000005</v>
      </c>
      <c r="J7" s="28">
        <v>83</v>
      </c>
      <c r="K7" s="28">
        <v>57.6</v>
      </c>
      <c r="L7" s="28">
        <v>46</v>
      </c>
      <c r="M7" s="28">
        <v>52.77</v>
      </c>
      <c r="N7" s="28">
        <v>13.16</v>
      </c>
      <c r="O7" s="28">
        <v>9.65</v>
      </c>
      <c r="P7" s="28">
        <v>3.91</v>
      </c>
      <c r="Q7" s="28">
        <v>15.4</v>
      </c>
      <c r="R7" s="28">
        <v>87.6</v>
      </c>
      <c r="S7" s="28">
        <v>86.83</v>
      </c>
      <c r="T7" s="28">
        <v>106.02</v>
      </c>
      <c r="U7" s="28">
        <v>121.63</v>
      </c>
      <c r="V7" s="28">
        <v>144.88</v>
      </c>
      <c r="W7" s="28">
        <v>134.38</v>
      </c>
      <c r="X7" s="28">
        <v>111.18</v>
      </c>
      <c r="Y7" s="28">
        <v>119.01</v>
      </c>
      <c r="Z7" s="29"/>
      <c r="AA7" s="30">
        <f>IF(SUM(B7:Z7)&lt;&gt;0,AVERAGEIF(B7:Z7,"&lt;&gt;"""),"")</f>
        <v>79.216666666666683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16.952000000000002</v>
      </c>
      <c r="V12" s="52">
        <v>66.933999999999997</v>
      </c>
      <c r="W12" s="52">
        <v>66.474999999999994</v>
      </c>
      <c r="X12" s="52"/>
      <c r="Y12" s="52"/>
      <c r="Z12" s="53"/>
      <c r="AA12" s="54">
        <f t="shared" si="0"/>
        <v>150.36099999999999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44.507000000000005</v>
      </c>
      <c r="C14" s="57">
        <v>64.695999999999998</v>
      </c>
      <c r="D14" s="57">
        <v>40.747999999999998</v>
      </c>
      <c r="E14" s="57">
        <v>40.521999999999998</v>
      </c>
      <c r="F14" s="57">
        <v>49.416000000000004</v>
      </c>
      <c r="G14" s="57">
        <v>52.602999999999994</v>
      </c>
      <c r="H14" s="57">
        <v>24.332000000000001</v>
      </c>
      <c r="I14" s="57">
        <v>81.926000000000002</v>
      </c>
      <c r="J14" s="57">
        <v>67.612000000000009</v>
      </c>
      <c r="K14" s="57">
        <v>28.601999999999997</v>
      </c>
      <c r="L14" s="57">
        <v>18.25</v>
      </c>
      <c r="M14" s="57">
        <v>34.269000000000005</v>
      </c>
      <c r="N14" s="57">
        <v>29.083000000000002</v>
      </c>
      <c r="O14" s="57">
        <v>22.097999999999999</v>
      </c>
      <c r="P14" s="57">
        <v>15.097</v>
      </c>
      <c r="Q14" s="57">
        <v>18.138999999999999</v>
      </c>
      <c r="R14" s="57">
        <v>34.433999999999997</v>
      </c>
      <c r="S14" s="57">
        <v>42.757000000000005</v>
      </c>
      <c r="T14" s="57">
        <v>27.957999999999998</v>
      </c>
      <c r="U14" s="57">
        <v>30.298999999999996</v>
      </c>
      <c r="V14" s="57">
        <v>26</v>
      </c>
      <c r="W14" s="57">
        <v>19.969000000000001</v>
      </c>
      <c r="X14" s="57">
        <v>10.943</v>
      </c>
      <c r="Y14" s="57">
        <v>9.8219999999999992</v>
      </c>
      <c r="Z14" s="58"/>
      <c r="AA14" s="59">
        <f t="shared" si="0"/>
        <v>834.08199999999988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44.507000000000005</v>
      </c>
      <c r="C16" s="62">
        <f t="shared" ref="C16:Z16" si="1">IF(LEN(C$2)&gt;0,SUM(C10:C15),"")</f>
        <v>64.695999999999998</v>
      </c>
      <c r="D16" s="62">
        <f t="shared" si="1"/>
        <v>40.747999999999998</v>
      </c>
      <c r="E16" s="62">
        <f t="shared" si="1"/>
        <v>40.521999999999998</v>
      </c>
      <c r="F16" s="62">
        <f t="shared" si="1"/>
        <v>49.416000000000004</v>
      </c>
      <c r="G16" s="62">
        <f t="shared" si="1"/>
        <v>52.602999999999994</v>
      </c>
      <c r="H16" s="62">
        <f t="shared" si="1"/>
        <v>24.332000000000001</v>
      </c>
      <c r="I16" s="62">
        <f t="shared" si="1"/>
        <v>81.926000000000002</v>
      </c>
      <c r="J16" s="62">
        <f t="shared" si="1"/>
        <v>67.612000000000009</v>
      </c>
      <c r="K16" s="62">
        <f t="shared" si="1"/>
        <v>28.601999999999997</v>
      </c>
      <c r="L16" s="62">
        <f t="shared" si="1"/>
        <v>18.25</v>
      </c>
      <c r="M16" s="62">
        <f t="shared" si="1"/>
        <v>34.269000000000005</v>
      </c>
      <c r="N16" s="62">
        <f t="shared" si="1"/>
        <v>29.083000000000002</v>
      </c>
      <c r="O16" s="62">
        <f t="shared" si="1"/>
        <v>22.097999999999999</v>
      </c>
      <c r="P16" s="62">
        <f t="shared" si="1"/>
        <v>15.097</v>
      </c>
      <c r="Q16" s="62">
        <f t="shared" si="1"/>
        <v>18.138999999999999</v>
      </c>
      <c r="R16" s="62">
        <f t="shared" si="1"/>
        <v>34.433999999999997</v>
      </c>
      <c r="S16" s="62">
        <f t="shared" si="1"/>
        <v>42.757000000000005</v>
      </c>
      <c r="T16" s="62">
        <f t="shared" si="1"/>
        <v>27.957999999999998</v>
      </c>
      <c r="U16" s="62">
        <f t="shared" si="1"/>
        <v>47.250999999999998</v>
      </c>
      <c r="V16" s="62">
        <f t="shared" si="1"/>
        <v>92.933999999999997</v>
      </c>
      <c r="W16" s="62">
        <f t="shared" si="1"/>
        <v>86.443999999999988</v>
      </c>
      <c r="X16" s="62">
        <f t="shared" si="1"/>
        <v>10.943</v>
      </c>
      <c r="Y16" s="62">
        <f t="shared" si="1"/>
        <v>9.8219999999999992</v>
      </c>
      <c r="Z16" s="63" t="str">
        <f t="shared" si="1"/>
        <v/>
      </c>
      <c r="AA16" s="64">
        <f>SUM(AA10:AA15)</f>
        <v>984.44299999999987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2.891</v>
      </c>
      <c r="C20" s="77">
        <v>2.8690000000000002</v>
      </c>
      <c r="D20" s="77">
        <v>2.8650000000000002</v>
      </c>
      <c r="E20" s="77">
        <v>2.85</v>
      </c>
      <c r="F20" s="77">
        <v>2.8140000000000001</v>
      </c>
      <c r="G20" s="77">
        <v>2.7919999999999998</v>
      </c>
      <c r="H20" s="77">
        <v>2.7890000000000001</v>
      </c>
      <c r="I20" s="77">
        <v>2.8130000000000002</v>
      </c>
      <c r="J20" s="77">
        <v>2.8340000000000001</v>
      </c>
      <c r="K20" s="77">
        <v>2.847</v>
      </c>
      <c r="L20" s="77">
        <v>2.8170000000000002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31.181000000000001</v>
      </c>
    </row>
    <row r="21" spans="1:27" ht="25.2" customHeight="1" x14ac:dyDescent="0.25">
      <c r="A21" s="75" t="s">
        <v>16</v>
      </c>
      <c r="B21" s="80">
        <v>7.117</v>
      </c>
      <c r="C21" s="81">
        <v>17.585000000000001</v>
      </c>
      <c r="D21" s="81">
        <v>5.8310000000000004</v>
      </c>
      <c r="E21" s="81">
        <v>5.55</v>
      </c>
      <c r="F21" s="81">
        <v>17.515999999999998</v>
      </c>
      <c r="G21" s="81">
        <v>15.054</v>
      </c>
      <c r="H21" s="81">
        <v>4.5979999999999999</v>
      </c>
      <c r="I21" s="81">
        <v>3.9870000000000001</v>
      </c>
      <c r="J21" s="81">
        <v>2.99</v>
      </c>
      <c r="K21" s="81">
        <v>4.3280000000000003</v>
      </c>
      <c r="L21" s="81">
        <v>13.081</v>
      </c>
      <c r="M21" s="81"/>
      <c r="N21" s="81"/>
      <c r="O21" s="81"/>
      <c r="P21" s="81"/>
      <c r="Q21" s="81"/>
      <c r="R21" s="81">
        <v>20.37</v>
      </c>
      <c r="S21" s="81">
        <v>2.3420000000000001</v>
      </c>
      <c r="T21" s="81">
        <v>1.798</v>
      </c>
      <c r="U21" s="81">
        <v>1.893</v>
      </c>
      <c r="V21" s="81"/>
      <c r="W21" s="81">
        <v>0.57599999999999996</v>
      </c>
      <c r="X21" s="81">
        <v>0.55200000000000005</v>
      </c>
      <c r="Y21" s="81">
        <v>11.627000000000001</v>
      </c>
      <c r="Z21" s="78"/>
      <c r="AA21" s="79">
        <f t="shared" si="2"/>
        <v>136.79499999999999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10.007999999999999</v>
      </c>
      <c r="C25" s="88">
        <f t="shared" ref="C25:Z25" si="3">IF(LEN(C$2)&gt;0,SUM(C19:C24),"")</f>
        <v>20.454000000000001</v>
      </c>
      <c r="D25" s="88">
        <f t="shared" si="3"/>
        <v>8.6960000000000015</v>
      </c>
      <c r="E25" s="88">
        <f t="shared" si="3"/>
        <v>8.4</v>
      </c>
      <c r="F25" s="88">
        <f t="shared" si="3"/>
        <v>20.329999999999998</v>
      </c>
      <c r="G25" s="88">
        <f t="shared" si="3"/>
        <v>17.846</v>
      </c>
      <c r="H25" s="88">
        <f t="shared" si="3"/>
        <v>7.3870000000000005</v>
      </c>
      <c r="I25" s="88">
        <f t="shared" si="3"/>
        <v>6.8000000000000007</v>
      </c>
      <c r="J25" s="88">
        <f t="shared" si="3"/>
        <v>5.8239999999999998</v>
      </c>
      <c r="K25" s="88">
        <f t="shared" si="3"/>
        <v>7.1750000000000007</v>
      </c>
      <c r="L25" s="88">
        <f t="shared" si="3"/>
        <v>15.898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20.37</v>
      </c>
      <c r="S25" s="88">
        <f t="shared" si="3"/>
        <v>2.3420000000000001</v>
      </c>
      <c r="T25" s="88">
        <f t="shared" si="3"/>
        <v>1.798</v>
      </c>
      <c r="U25" s="88">
        <f t="shared" si="3"/>
        <v>1.893</v>
      </c>
      <c r="V25" s="88">
        <f t="shared" si="3"/>
        <v>0</v>
      </c>
      <c r="W25" s="88">
        <f t="shared" si="3"/>
        <v>0.57599999999999996</v>
      </c>
      <c r="X25" s="88">
        <f t="shared" si="3"/>
        <v>0.55200000000000005</v>
      </c>
      <c r="Y25" s="88">
        <f t="shared" si="3"/>
        <v>11.627000000000001</v>
      </c>
      <c r="Z25" s="89" t="str">
        <f t="shared" si="3"/>
        <v/>
      </c>
      <c r="AA25" s="90">
        <f>SUM(AA19:AA24)</f>
        <v>167.976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54.515000000000001</v>
      </c>
      <c r="C29" s="77">
        <v>85.15</v>
      </c>
      <c r="D29" s="77">
        <v>49.444000000000003</v>
      </c>
      <c r="E29" s="77">
        <v>48.921999999999997</v>
      </c>
      <c r="F29" s="77">
        <v>69.745999999999995</v>
      </c>
      <c r="G29" s="77">
        <v>70.448999999999998</v>
      </c>
      <c r="H29" s="77">
        <v>31.719000000000001</v>
      </c>
      <c r="I29" s="77">
        <v>88.725999999999999</v>
      </c>
      <c r="J29" s="77">
        <v>73.436000000000007</v>
      </c>
      <c r="K29" s="77">
        <v>35.777000000000001</v>
      </c>
      <c r="L29" s="77">
        <v>34.148000000000003</v>
      </c>
      <c r="M29" s="77">
        <v>34.268999999999998</v>
      </c>
      <c r="N29" s="77">
        <v>29.082999999999998</v>
      </c>
      <c r="O29" s="77">
        <v>22.097999999999999</v>
      </c>
      <c r="P29" s="77">
        <v>15.097</v>
      </c>
      <c r="Q29" s="77">
        <v>18.138999999999999</v>
      </c>
      <c r="R29" s="77">
        <v>54.804000000000002</v>
      </c>
      <c r="S29" s="77">
        <v>45.098999999999997</v>
      </c>
      <c r="T29" s="77">
        <v>29.756</v>
      </c>
      <c r="U29" s="77">
        <v>49.143999999999998</v>
      </c>
      <c r="V29" s="77">
        <v>92.933999999999997</v>
      </c>
      <c r="W29" s="77">
        <v>87.02</v>
      </c>
      <c r="X29" s="77">
        <v>11.494999999999999</v>
      </c>
      <c r="Y29" s="77">
        <v>21.449000000000002</v>
      </c>
      <c r="Z29" s="78"/>
      <c r="AA29" s="79">
        <f>SUM(B29:Z29)</f>
        <v>1152.4190000000001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54.515000000000001</v>
      </c>
      <c r="C31" s="62">
        <f t="shared" ref="C31:Z31" si="4">IF(LEN(C$2)&gt;0,SUM(C28:C30),"")</f>
        <v>85.15</v>
      </c>
      <c r="D31" s="62">
        <f t="shared" si="4"/>
        <v>49.444000000000003</v>
      </c>
      <c r="E31" s="62">
        <f t="shared" si="4"/>
        <v>48.921999999999997</v>
      </c>
      <c r="F31" s="62">
        <f t="shared" si="4"/>
        <v>69.745999999999995</v>
      </c>
      <c r="G31" s="62">
        <f t="shared" si="4"/>
        <v>70.448999999999998</v>
      </c>
      <c r="H31" s="62">
        <f t="shared" si="4"/>
        <v>31.719000000000001</v>
      </c>
      <c r="I31" s="62">
        <f t="shared" si="4"/>
        <v>88.725999999999999</v>
      </c>
      <c r="J31" s="62">
        <f t="shared" si="4"/>
        <v>73.436000000000007</v>
      </c>
      <c r="K31" s="62">
        <f t="shared" si="4"/>
        <v>35.777000000000001</v>
      </c>
      <c r="L31" s="62">
        <f t="shared" si="4"/>
        <v>34.148000000000003</v>
      </c>
      <c r="M31" s="62">
        <f t="shared" si="4"/>
        <v>34.268999999999998</v>
      </c>
      <c r="N31" s="62">
        <f t="shared" si="4"/>
        <v>29.082999999999998</v>
      </c>
      <c r="O31" s="62">
        <f t="shared" si="4"/>
        <v>22.097999999999999</v>
      </c>
      <c r="P31" s="62">
        <f t="shared" si="4"/>
        <v>15.097</v>
      </c>
      <c r="Q31" s="62">
        <f t="shared" si="4"/>
        <v>18.138999999999999</v>
      </c>
      <c r="R31" s="62">
        <f t="shared" si="4"/>
        <v>54.804000000000002</v>
      </c>
      <c r="S31" s="62">
        <f t="shared" si="4"/>
        <v>45.098999999999997</v>
      </c>
      <c r="T31" s="62">
        <f t="shared" si="4"/>
        <v>29.756</v>
      </c>
      <c r="U31" s="62">
        <f t="shared" si="4"/>
        <v>49.143999999999998</v>
      </c>
      <c r="V31" s="62">
        <f t="shared" si="4"/>
        <v>92.933999999999997</v>
      </c>
      <c r="W31" s="62">
        <f t="shared" si="4"/>
        <v>87.02</v>
      </c>
      <c r="X31" s="62">
        <f t="shared" si="4"/>
        <v>11.494999999999999</v>
      </c>
      <c r="Y31" s="62">
        <f t="shared" si="4"/>
        <v>21.449000000000002</v>
      </c>
      <c r="Z31" s="63" t="str">
        <f t="shared" si="4"/>
        <v/>
      </c>
      <c r="AA31" s="64">
        <f>SUM(AA28:AA30)</f>
        <v>1152.4190000000001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16.8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1.9</v>
      </c>
      <c r="W38" s="99"/>
      <c r="X38" s="99">
        <v>49.3</v>
      </c>
      <c r="Y38" s="99">
        <v>33</v>
      </c>
      <c r="Z38" s="100"/>
      <c r="AA38" s="79">
        <f t="shared" si="5"/>
        <v>101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16.8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1.9</v>
      </c>
      <c r="W39" s="88">
        <f t="shared" si="6"/>
        <v>0</v>
      </c>
      <c r="X39" s="88">
        <f t="shared" si="6"/>
        <v>49.3</v>
      </c>
      <c r="Y39" s="88">
        <f t="shared" si="6"/>
        <v>33</v>
      </c>
      <c r="Z39" s="89" t="str">
        <f t="shared" si="6"/>
        <v/>
      </c>
      <c r="AA39" s="90">
        <f t="shared" si="5"/>
        <v>101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16.8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1.9</v>
      </c>
      <c r="W46" s="99"/>
      <c r="X46" s="99">
        <v>49.3</v>
      </c>
      <c r="Y46" s="99">
        <v>33</v>
      </c>
      <c r="Z46" s="100"/>
      <c r="AA46" s="79">
        <f t="shared" si="7"/>
        <v>101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16.8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1.9</v>
      </c>
      <c r="W48" s="88">
        <f t="shared" si="8"/>
        <v>0</v>
      </c>
      <c r="X48" s="88">
        <f t="shared" si="8"/>
        <v>49.3</v>
      </c>
      <c r="Y48" s="88">
        <f t="shared" si="8"/>
        <v>33</v>
      </c>
      <c r="Z48" s="89" t="str">
        <f t="shared" si="8"/>
        <v/>
      </c>
      <c r="AA48" s="90">
        <f t="shared" si="7"/>
        <v>101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54.515000000000001</v>
      </c>
      <c r="C51" s="88">
        <f t="shared" si="10"/>
        <v>85.15</v>
      </c>
      <c r="D51" s="88">
        <f t="shared" si="10"/>
        <v>49.444000000000003</v>
      </c>
      <c r="E51" s="88">
        <f t="shared" si="10"/>
        <v>48.921999999999997</v>
      </c>
      <c r="F51" s="88">
        <f t="shared" si="10"/>
        <v>69.746000000000009</v>
      </c>
      <c r="G51" s="88">
        <f t="shared" si="10"/>
        <v>70.448999999999998</v>
      </c>
      <c r="H51" s="88">
        <f t="shared" si="10"/>
        <v>31.719000000000001</v>
      </c>
      <c r="I51" s="88">
        <f t="shared" si="10"/>
        <v>88.725999999999999</v>
      </c>
      <c r="J51" s="88">
        <f t="shared" si="10"/>
        <v>90.236000000000004</v>
      </c>
      <c r="K51" s="88">
        <f t="shared" si="10"/>
        <v>35.777000000000001</v>
      </c>
      <c r="L51" s="88">
        <f t="shared" si="10"/>
        <v>34.147999999999996</v>
      </c>
      <c r="M51" s="88">
        <f t="shared" si="10"/>
        <v>34.269000000000005</v>
      </c>
      <c r="N51" s="88">
        <f t="shared" si="10"/>
        <v>29.083000000000002</v>
      </c>
      <c r="O51" s="88">
        <f t="shared" si="10"/>
        <v>22.097999999999999</v>
      </c>
      <c r="P51" s="88">
        <f t="shared" si="10"/>
        <v>15.097</v>
      </c>
      <c r="Q51" s="88">
        <f t="shared" si="10"/>
        <v>18.138999999999999</v>
      </c>
      <c r="R51" s="88">
        <f t="shared" si="10"/>
        <v>54.804000000000002</v>
      </c>
      <c r="S51" s="88">
        <f t="shared" si="10"/>
        <v>45.099000000000004</v>
      </c>
      <c r="T51" s="88">
        <f t="shared" si="10"/>
        <v>29.756</v>
      </c>
      <c r="U51" s="88">
        <f t="shared" si="10"/>
        <v>49.143999999999998</v>
      </c>
      <c r="V51" s="88">
        <f t="shared" si="10"/>
        <v>94.834000000000003</v>
      </c>
      <c r="W51" s="88">
        <f t="shared" si="10"/>
        <v>87.019999999999982</v>
      </c>
      <c r="X51" s="88">
        <f t="shared" si="10"/>
        <v>60.794999999999995</v>
      </c>
      <c r="Y51" s="88">
        <f t="shared" si="10"/>
        <v>54.448999999999998</v>
      </c>
      <c r="Z51" s="89" t="str">
        <f t="shared" si="10"/>
        <v/>
      </c>
      <c r="AA51" s="104">
        <f>SUM(B51:Z51)</f>
        <v>1253.4190000000001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45053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54.515000000000001</v>
      </c>
      <c r="C4" s="18">
        <v>85.15</v>
      </c>
      <c r="D4" s="18">
        <v>49.443999999999996</v>
      </c>
      <c r="E4" s="18">
        <v>48.922000000000004</v>
      </c>
      <c r="F4" s="18">
        <v>69.746000000000009</v>
      </c>
      <c r="G4" s="18">
        <v>70.45</v>
      </c>
      <c r="H4" s="18">
        <v>31.719000000000001</v>
      </c>
      <c r="I4" s="18">
        <v>88.725999999999999</v>
      </c>
      <c r="J4" s="18">
        <v>90.209000000000003</v>
      </c>
      <c r="K4" s="18">
        <v>35.777000000000001</v>
      </c>
      <c r="L4" s="18">
        <v>34.148000000000003</v>
      </c>
      <c r="M4" s="18">
        <v>34.269000000000005</v>
      </c>
      <c r="N4" s="18">
        <v>29.082999999999995</v>
      </c>
      <c r="O4" s="18">
        <v>22.097999999999999</v>
      </c>
      <c r="P4" s="18">
        <v>15.097</v>
      </c>
      <c r="Q4" s="18">
        <v>18.139000000000003</v>
      </c>
      <c r="R4" s="18">
        <v>54.755999999999993</v>
      </c>
      <c r="S4" s="18">
        <v>45.070999999999991</v>
      </c>
      <c r="T4" s="18">
        <v>29.79</v>
      </c>
      <c r="U4" s="18">
        <v>49.143999999999998</v>
      </c>
      <c r="V4" s="18">
        <v>94.804000000000002</v>
      </c>
      <c r="W4" s="18">
        <v>87.015000000000001</v>
      </c>
      <c r="X4" s="18">
        <v>60.758000000000003</v>
      </c>
      <c r="Y4" s="18">
        <v>54.448999999999998</v>
      </c>
      <c r="Z4" s="19"/>
      <c r="AA4" s="20">
        <f>SUM(B4:Z4)</f>
        <v>1253.2790000000002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82.5</v>
      </c>
      <c r="C7" s="28">
        <v>106.77</v>
      </c>
      <c r="D7" s="28">
        <v>82.5</v>
      </c>
      <c r="E7" s="28">
        <v>82.5</v>
      </c>
      <c r="F7" s="28">
        <v>96.91</v>
      </c>
      <c r="G7" s="28">
        <v>95.06</v>
      </c>
      <c r="H7" s="28">
        <v>82.43</v>
      </c>
      <c r="I7" s="28">
        <v>79.510000000000005</v>
      </c>
      <c r="J7" s="28">
        <v>83</v>
      </c>
      <c r="K7" s="28">
        <v>57.6</v>
      </c>
      <c r="L7" s="28">
        <v>46</v>
      </c>
      <c r="M7" s="28">
        <v>52.77</v>
      </c>
      <c r="N7" s="28">
        <v>13.16</v>
      </c>
      <c r="O7" s="28">
        <v>9.65</v>
      </c>
      <c r="P7" s="28">
        <v>3.91</v>
      </c>
      <c r="Q7" s="28">
        <v>15.4</v>
      </c>
      <c r="R7" s="28">
        <v>87.6</v>
      </c>
      <c r="S7" s="28">
        <v>86.83</v>
      </c>
      <c r="T7" s="28">
        <v>106.02</v>
      </c>
      <c r="U7" s="28">
        <v>121.63</v>
      </c>
      <c r="V7" s="28">
        <v>144.88</v>
      </c>
      <c r="W7" s="28">
        <v>134.38</v>
      </c>
      <c r="X7" s="28">
        <v>111.18</v>
      </c>
      <c r="Y7" s="28">
        <v>119.01</v>
      </c>
      <c r="Z7" s="29"/>
      <c r="AA7" s="30">
        <f>IF(SUM(B7:Z7)&lt;&gt;0,AVERAGEIF(B7:Z7,"&lt;&gt;"""),"")</f>
        <v>79.216666666666683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3.903</v>
      </c>
      <c r="C14" s="57"/>
      <c r="D14" s="57">
        <v>1.74</v>
      </c>
      <c r="E14" s="57">
        <v>1.75</v>
      </c>
      <c r="F14" s="57"/>
      <c r="G14" s="57"/>
      <c r="H14" s="57">
        <v>0.89600000000000002</v>
      </c>
      <c r="I14" s="57">
        <v>1.6019999999999999</v>
      </c>
      <c r="J14" s="57"/>
      <c r="K14" s="57"/>
      <c r="L14" s="57">
        <v>2.9419999999999997</v>
      </c>
      <c r="M14" s="57"/>
      <c r="N14" s="57">
        <v>2.806</v>
      </c>
      <c r="O14" s="57">
        <v>1.7480000000000002</v>
      </c>
      <c r="P14" s="57">
        <v>2.8159999999999998</v>
      </c>
      <c r="Q14" s="57">
        <v>3.5430000000000001</v>
      </c>
      <c r="R14" s="57">
        <v>0.373</v>
      </c>
      <c r="S14" s="57"/>
      <c r="T14" s="57"/>
      <c r="U14" s="57"/>
      <c r="V14" s="57"/>
      <c r="W14" s="57"/>
      <c r="X14" s="57">
        <v>6.8000000000000005E-2</v>
      </c>
      <c r="Y14" s="57"/>
      <c r="Z14" s="58"/>
      <c r="AA14" s="59">
        <f t="shared" si="0"/>
        <v>24.187000000000001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3.903</v>
      </c>
      <c r="C16" s="62">
        <f t="shared" ref="C16:Z16" si="1">IF(LEN(C$2)&gt;0,SUM(C10:C15),"")</f>
        <v>0</v>
      </c>
      <c r="D16" s="62">
        <f t="shared" si="1"/>
        <v>1.74</v>
      </c>
      <c r="E16" s="62">
        <f t="shared" si="1"/>
        <v>1.75</v>
      </c>
      <c r="F16" s="62">
        <f t="shared" si="1"/>
        <v>0</v>
      </c>
      <c r="G16" s="62">
        <f t="shared" si="1"/>
        <v>0</v>
      </c>
      <c r="H16" s="62">
        <f t="shared" si="1"/>
        <v>0.89600000000000002</v>
      </c>
      <c r="I16" s="62">
        <f t="shared" si="1"/>
        <v>1.6019999999999999</v>
      </c>
      <c r="J16" s="62">
        <f t="shared" si="1"/>
        <v>0</v>
      </c>
      <c r="K16" s="62">
        <f t="shared" si="1"/>
        <v>0</v>
      </c>
      <c r="L16" s="62">
        <f t="shared" si="1"/>
        <v>2.9419999999999997</v>
      </c>
      <c r="M16" s="62">
        <f t="shared" si="1"/>
        <v>0</v>
      </c>
      <c r="N16" s="62">
        <f t="shared" si="1"/>
        <v>2.806</v>
      </c>
      <c r="O16" s="62">
        <f t="shared" si="1"/>
        <v>1.7480000000000002</v>
      </c>
      <c r="P16" s="62">
        <f t="shared" si="1"/>
        <v>2.8159999999999998</v>
      </c>
      <c r="Q16" s="62">
        <f t="shared" si="1"/>
        <v>3.5430000000000001</v>
      </c>
      <c r="R16" s="62">
        <f t="shared" si="1"/>
        <v>0.373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6.8000000000000005E-2</v>
      </c>
      <c r="Y16" s="62">
        <f t="shared" si="1"/>
        <v>0</v>
      </c>
      <c r="Z16" s="63" t="str">
        <f t="shared" si="1"/>
        <v/>
      </c>
      <c r="AA16" s="64">
        <f>SUM(AA10:AA15)</f>
        <v>24.187000000000001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7.5549999999999997</v>
      </c>
      <c r="C20" s="77">
        <v>6.6289999999999996</v>
      </c>
      <c r="D20" s="77">
        <v>6.7130000000000001</v>
      </c>
      <c r="E20" s="77">
        <v>7.0170000000000003</v>
      </c>
      <c r="F20" s="77">
        <v>3.976</v>
      </c>
      <c r="G20" s="77">
        <v>6.3409999999999993</v>
      </c>
      <c r="H20" s="77">
        <v>0.317</v>
      </c>
      <c r="I20" s="77">
        <v>13.707000000000001</v>
      </c>
      <c r="J20" s="77">
        <v>19.408999999999999</v>
      </c>
      <c r="K20" s="77">
        <v>9.8819999999999997</v>
      </c>
      <c r="L20" s="77">
        <v>6.2539999999999996</v>
      </c>
      <c r="M20" s="77">
        <v>9.4320000000000004</v>
      </c>
      <c r="N20" s="77">
        <v>7.03</v>
      </c>
      <c r="O20" s="77">
        <v>1.5830000000000002</v>
      </c>
      <c r="P20" s="77">
        <v>2.4060000000000001</v>
      </c>
      <c r="Q20" s="77">
        <v>1.8280000000000001</v>
      </c>
      <c r="R20" s="77">
        <v>0.22500000000000001</v>
      </c>
      <c r="S20" s="77">
        <v>4.1429999999999998</v>
      </c>
      <c r="T20" s="77">
        <v>0.222</v>
      </c>
      <c r="U20" s="77">
        <v>16.689999999999998</v>
      </c>
      <c r="V20" s="77">
        <v>31.366</v>
      </c>
      <c r="W20" s="77">
        <v>16.624000000000002</v>
      </c>
      <c r="X20" s="77">
        <v>17.594999999999999</v>
      </c>
      <c r="Y20" s="77">
        <v>18.023</v>
      </c>
      <c r="Z20" s="78"/>
      <c r="AA20" s="79">
        <f t="shared" si="2"/>
        <v>214.96699999999996</v>
      </c>
    </row>
    <row r="21" spans="1:27" ht="25.2" customHeight="1" x14ac:dyDescent="0.25">
      <c r="A21" s="75" t="s">
        <v>16</v>
      </c>
      <c r="B21" s="80">
        <v>43.057000000000002</v>
      </c>
      <c r="C21" s="81">
        <v>41.120999999999995</v>
      </c>
      <c r="D21" s="81">
        <v>40.991</v>
      </c>
      <c r="E21" s="81">
        <v>40.155000000000001</v>
      </c>
      <c r="F21" s="81">
        <v>37.369999999999997</v>
      </c>
      <c r="G21" s="81">
        <v>42.109000000000002</v>
      </c>
      <c r="H21" s="81">
        <v>30.506</v>
      </c>
      <c r="I21" s="81">
        <v>31.517000000000003</v>
      </c>
      <c r="J21" s="81">
        <v>70.8</v>
      </c>
      <c r="K21" s="81">
        <v>25.895</v>
      </c>
      <c r="L21" s="81">
        <v>24.952000000000002</v>
      </c>
      <c r="M21" s="81">
        <v>24.837</v>
      </c>
      <c r="N21" s="81">
        <v>19.247</v>
      </c>
      <c r="O21" s="81">
        <v>18.767000000000003</v>
      </c>
      <c r="P21" s="81">
        <v>9.875</v>
      </c>
      <c r="Q21" s="81">
        <v>12.768000000000001</v>
      </c>
      <c r="R21" s="81">
        <v>26.357999999999997</v>
      </c>
      <c r="S21" s="81">
        <v>16.728000000000002</v>
      </c>
      <c r="T21" s="81">
        <v>14.468</v>
      </c>
      <c r="U21" s="81">
        <v>32.454000000000001</v>
      </c>
      <c r="V21" s="81">
        <v>63.438000000000002</v>
      </c>
      <c r="W21" s="81">
        <v>40.091000000000001</v>
      </c>
      <c r="X21" s="81">
        <v>43.095000000000006</v>
      </c>
      <c r="Y21" s="81">
        <v>36.426000000000002</v>
      </c>
      <c r="Z21" s="78"/>
      <c r="AA21" s="79">
        <f t="shared" si="2"/>
        <v>787.02499999999986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50.612000000000002</v>
      </c>
      <c r="C25" s="88">
        <f t="shared" si="3"/>
        <v>47.749999999999993</v>
      </c>
      <c r="D25" s="88">
        <f t="shared" si="3"/>
        <v>47.704000000000001</v>
      </c>
      <c r="E25" s="88">
        <f t="shared" si="3"/>
        <v>47.172000000000004</v>
      </c>
      <c r="F25" s="88">
        <f t="shared" si="3"/>
        <v>41.345999999999997</v>
      </c>
      <c r="G25" s="88">
        <f t="shared" si="3"/>
        <v>48.45</v>
      </c>
      <c r="H25" s="88">
        <f t="shared" si="3"/>
        <v>30.823</v>
      </c>
      <c r="I25" s="88">
        <f t="shared" si="3"/>
        <v>45.224000000000004</v>
      </c>
      <c r="J25" s="88">
        <f t="shared" si="3"/>
        <v>90.209000000000003</v>
      </c>
      <c r="K25" s="88">
        <f t="shared" si="3"/>
        <v>35.777000000000001</v>
      </c>
      <c r="L25" s="88">
        <f t="shared" si="3"/>
        <v>31.206000000000003</v>
      </c>
      <c r="M25" s="88">
        <f t="shared" si="3"/>
        <v>34.268999999999998</v>
      </c>
      <c r="N25" s="88">
        <f t="shared" si="3"/>
        <v>26.277000000000001</v>
      </c>
      <c r="O25" s="88">
        <f t="shared" si="3"/>
        <v>20.350000000000001</v>
      </c>
      <c r="P25" s="88">
        <f t="shared" si="3"/>
        <v>12.281000000000001</v>
      </c>
      <c r="Q25" s="88">
        <f t="shared" si="3"/>
        <v>14.596</v>
      </c>
      <c r="R25" s="88">
        <f t="shared" si="3"/>
        <v>26.582999999999998</v>
      </c>
      <c r="S25" s="88">
        <f t="shared" si="3"/>
        <v>20.871000000000002</v>
      </c>
      <c r="T25" s="88">
        <f t="shared" si="3"/>
        <v>14.69</v>
      </c>
      <c r="U25" s="88">
        <f t="shared" si="3"/>
        <v>49.143999999999998</v>
      </c>
      <c r="V25" s="88">
        <f t="shared" si="3"/>
        <v>94.804000000000002</v>
      </c>
      <c r="W25" s="88">
        <f t="shared" si="3"/>
        <v>56.715000000000003</v>
      </c>
      <c r="X25" s="88">
        <f t="shared" si="3"/>
        <v>60.690000000000005</v>
      </c>
      <c r="Y25" s="88">
        <f t="shared" si="3"/>
        <v>54.448999999999998</v>
      </c>
      <c r="Z25" s="89">
        <f t="shared" si="3"/>
        <v>0</v>
      </c>
      <c r="AA25" s="90">
        <f t="shared" si="3"/>
        <v>1001.9919999999998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54.515000000000001</v>
      </c>
      <c r="C29" s="77">
        <v>47.75</v>
      </c>
      <c r="D29" s="77">
        <v>49.444000000000003</v>
      </c>
      <c r="E29" s="77">
        <v>48.921999999999997</v>
      </c>
      <c r="F29" s="77">
        <v>41.345999999999997</v>
      </c>
      <c r="G29" s="77">
        <v>48.45</v>
      </c>
      <c r="H29" s="77">
        <v>31.719000000000001</v>
      </c>
      <c r="I29" s="77">
        <v>46.826000000000001</v>
      </c>
      <c r="J29" s="77">
        <v>90.209000000000003</v>
      </c>
      <c r="K29" s="77">
        <v>35.777000000000001</v>
      </c>
      <c r="L29" s="77">
        <v>34.148000000000003</v>
      </c>
      <c r="M29" s="77">
        <v>34.268999999999998</v>
      </c>
      <c r="N29" s="77">
        <v>29.082999999999998</v>
      </c>
      <c r="O29" s="77">
        <v>22.097999999999999</v>
      </c>
      <c r="P29" s="77">
        <v>15.097</v>
      </c>
      <c r="Q29" s="77">
        <v>18.138999999999999</v>
      </c>
      <c r="R29" s="77">
        <v>26.956</v>
      </c>
      <c r="S29" s="77">
        <v>20.870999999999999</v>
      </c>
      <c r="T29" s="77">
        <v>14.69</v>
      </c>
      <c r="U29" s="77">
        <v>49.143999999999998</v>
      </c>
      <c r="V29" s="77">
        <v>94.804000000000002</v>
      </c>
      <c r="W29" s="77">
        <v>56.715000000000003</v>
      </c>
      <c r="X29" s="77">
        <v>60.758000000000003</v>
      </c>
      <c r="Y29" s="77">
        <v>54.448999999999998</v>
      </c>
      <c r="Z29" s="78"/>
      <c r="AA29" s="79">
        <f>SUM(B29:Z29)</f>
        <v>1026.1790000000001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54.515000000000001</v>
      </c>
      <c r="C31" s="62">
        <f t="shared" si="4"/>
        <v>47.75</v>
      </c>
      <c r="D31" s="62">
        <f t="shared" si="4"/>
        <v>49.444000000000003</v>
      </c>
      <c r="E31" s="62">
        <f t="shared" si="4"/>
        <v>48.921999999999997</v>
      </c>
      <c r="F31" s="62">
        <f t="shared" si="4"/>
        <v>41.345999999999997</v>
      </c>
      <c r="G31" s="62">
        <f t="shared" si="4"/>
        <v>48.45</v>
      </c>
      <c r="H31" s="62">
        <f t="shared" si="4"/>
        <v>31.719000000000001</v>
      </c>
      <c r="I31" s="62">
        <f t="shared" si="4"/>
        <v>46.826000000000001</v>
      </c>
      <c r="J31" s="62">
        <f t="shared" si="4"/>
        <v>90.209000000000003</v>
      </c>
      <c r="K31" s="62">
        <f t="shared" si="4"/>
        <v>35.777000000000001</v>
      </c>
      <c r="L31" s="62">
        <f t="shared" si="4"/>
        <v>34.148000000000003</v>
      </c>
      <c r="M31" s="62">
        <f t="shared" si="4"/>
        <v>34.268999999999998</v>
      </c>
      <c r="N31" s="62">
        <f t="shared" si="4"/>
        <v>29.082999999999998</v>
      </c>
      <c r="O31" s="62">
        <f t="shared" si="4"/>
        <v>22.097999999999999</v>
      </c>
      <c r="P31" s="62">
        <f t="shared" si="4"/>
        <v>15.097</v>
      </c>
      <c r="Q31" s="62">
        <f t="shared" si="4"/>
        <v>18.138999999999999</v>
      </c>
      <c r="R31" s="62">
        <f t="shared" si="4"/>
        <v>26.956</v>
      </c>
      <c r="S31" s="62">
        <f t="shared" si="4"/>
        <v>20.870999999999999</v>
      </c>
      <c r="T31" s="62">
        <f t="shared" si="4"/>
        <v>14.69</v>
      </c>
      <c r="U31" s="62">
        <f t="shared" si="4"/>
        <v>49.143999999999998</v>
      </c>
      <c r="V31" s="62">
        <f t="shared" si="4"/>
        <v>94.804000000000002</v>
      </c>
      <c r="W31" s="62">
        <f t="shared" si="4"/>
        <v>56.715000000000003</v>
      </c>
      <c r="X31" s="62">
        <f t="shared" si="4"/>
        <v>60.758000000000003</v>
      </c>
      <c r="Y31" s="62">
        <f t="shared" si="4"/>
        <v>54.448999999999998</v>
      </c>
      <c r="Z31" s="63">
        <f t="shared" si="4"/>
        <v>0</v>
      </c>
      <c r="AA31" s="64">
        <f t="shared" si="4"/>
        <v>1026.1790000000001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/>
      <c r="C38" s="99">
        <v>37.4</v>
      </c>
      <c r="D38" s="99"/>
      <c r="E38" s="99"/>
      <c r="F38" s="99">
        <v>28.4</v>
      </c>
      <c r="G38" s="99">
        <v>22</v>
      </c>
      <c r="H38" s="99"/>
      <c r="I38" s="99">
        <v>41.9</v>
      </c>
      <c r="J38" s="99"/>
      <c r="K38" s="99"/>
      <c r="L38" s="99"/>
      <c r="M38" s="99"/>
      <c r="N38" s="99"/>
      <c r="O38" s="99"/>
      <c r="P38" s="99"/>
      <c r="Q38" s="99"/>
      <c r="R38" s="99">
        <v>27.8</v>
      </c>
      <c r="S38" s="99">
        <v>24.2</v>
      </c>
      <c r="T38" s="99">
        <v>15.1</v>
      </c>
      <c r="U38" s="99"/>
      <c r="V38" s="99"/>
      <c r="W38" s="99">
        <v>30.3</v>
      </c>
      <c r="X38" s="99"/>
      <c r="Y38" s="99"/>
      <c r="Z38" s="100"/>
      <c r="AA38" s="79">
        <f t="shared" si="5"/>
        <v>227.1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37.4</v>
      </c>
      <c r="D39" s="88">
        <f t="shared" si="6"/>
        <v>0</v>
      </c>
      <c r="E39" s="88">
        <f t="shared" si="6"/>
        <v>0</v>
      </c>
      <c r="F39" s="88">
        <f t="shared" si="6"/>
        <v>28.4</v>
      </c>
      <c r="G39" s="88">
        <f t="shared" si="6"/>
        <v>22</v>
      </c>
      <c r="H39" s="88">
        <f t="shared" si="6"/>
        <v>0</v>
      </c>
      <c r="I39" s="88">
        <f t="shared" si="6"/>
        <v>41.9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27.8</v>
      </c>
      <c r="S39" s="88">
        <f t="shared" si="6"/>
        <v>24.2</v>
      </c>
      <c r="T39" s="88">
        <f t="shared" si="6"/>
        <v>15.1</v>
      </c>
      <c r="U39" s="88">
        <f t="shared" si="6"/>
        <v>0</v>
      </c>
      <c r="V39" s="88">
        <f t="shared" si="6"/>
        <v>0</v>
      </c>
      <c r="W39" s="88">
        <f t="shared" si="6"/>
        <v>30.3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227.1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/>
      <c r="C46" s="99">
        <v>37.4</v>
      </c>
      <c r="D46" s="99"/>
      <c r="E46" s="99"/>
      <c r="F46" s="99">
        <v>28.4</v>
      </c>
      <c r="G46" s="99">
        <v>22</v>
      </c>
      <c r="H46" s="99"/>
      <c r="I46" s="99">
        <v>41.9</v>
      </c>
      <c r="J46" s="99"/>
      <c r="K46" s="99"/>
      <c r="L46" s="99"/>
      <c r="M46" s="99"/>
      <c r="N46" s="99"/>
      <c r="O46" s="99"/>
      <c r="P46" s="99"/>
      <c r="Q46" s="99"/>
      <c r="R46" s="99">
        <v>27.8</v>
      </c>
      <c r="S46" s="99">
        <v>24.2</v>
      </c>
      <c r="T46" s="99">
        <v>15.1</v>
      </c>
      <c r="U46" s="99"/>
      <c r="V46" s="99"/>
      <c r="W46" s="99">
        <v>30.3</v>
      </c>
      <c r="X46" s="99"/>
      <c r="Y46" s="99"/>
      <c r="Z46" s="100"/>
      <c r="AA46" s="79">
        <f t="shared" si="7"/>
        <v>227.1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37.4</v>
      </c>
      <c r="D48" s="88">
        <f t="shared" si="8"/>
        <v>0</v>
      </c>
      <c r="E48" s="88">
        <f t="shared" si="8"/>
        <v>0</v>
      </c>
      <c r="F48" s="88">
        <f t="shared" si="8"/>
        <v>28.4</v>
      </c>
      <c r="G48" s="88">
        <f t="shared" si="8"/>
        <v>22</v>
      </c>
      <c r="H48" s="88">
        <f t="shared" si="8"/>
        <v>0</v>
      </c>
      <c r="I48" s="88">
        <f t="shared" si="8"/>
        <v>41.9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27.8</v>
      </c>
      <c r="S48" s="88">
        <f t="shared" si="8"/>
        <v>24.2</v>
      </c>
      <c r="T48" s="88">
        <f t="shared" si="8"/>
        <v>15.1</v>
      </c>
      <c r="U48" s="88">
        <f t="shared" si="8"/>
        <v>0</v>
      </c>
      <c r="V48" s="88">
        <f t="shared" si="8"/>
        <v>0</v>
      </c>
      <c r="W48" s="88">
        <f t="shared" si="8"/>
        <v>30.3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227.1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54.515000000000001</v>
      </c>
      <c r="C51" s="88">
        <f t="shared" si="10"/>
        <v>85.149999999999991</v>
      </c>
      <c r="D51" s="88">
        <f t="shared" si="10"/>
        <v>49.444000000000003</v>
      </c>
      <c r="E51" s="88">
        <f t="shared" si="10"/>
        <v>48.922000000000004</v>
      </c>
      <c r="F51" s="88">
        <f t="shared" si="10"/>
        <v>69.745999999999995</v>
      </c>
      <c r="G51" s="88">
        <f t="shared" si="10"/>
        <v>70.45</v>
      </c>
      <c r="H51" s="88">
        <f t="shared" si="10"/>
        <v>31.719000000000001</v>
      </c>
      <c r="I51" s="88">
        <f t="shared" si="10"/>
        <v>88.725999999999999</v>
      </c>
      <c r="J51" s="88">
        <f t="shared" si="10"/>
        <v>90.209000000000003</v>
      </c>
      <c r="K51" s="88">
        <f t="shared" si="10"/>
        <v>35.777000000000001</v>
      </c>
      <c r="L51" s="88">
        <f t="shared" si="10"/>
        <v>34.148000000000003</v>
      </c>
      <c r="M51" s="88">
        <f t="shared" si="10"/>
        <v>34.268999999999998</v>
      </c>
      <c r="N51" s="88">
        <f t="shared" si="10"/>
        <v>29.083000000000002</v>
      </c>
      <c r="O51" s="88">
        <f t="shared" si="10"/>
        <v>22.098000000000003</v>
      </c>
      <c r="P51" s="88">
        <f t="shared" si="10"/>
        <v>15.097000000000001</v>
      </c>
      <c r="Q51" s="88">
        <f t="shared" si="10"/>
        <v>18.138999999999999</v>
      </c>
      <c r="R51" s="88">
        <f t="shared" si="10"/>
        <v>54.756</v>
      </c>
      <c r="S51" s="88">
        <f t="shared" si="10"/>
        <v>45.070999999999998</v>
      </c>
      <c r="T51" s="88">
        <f t="shared" si="10"/>
        <v>29.79</v>
      </c>
      <c r="U51" s="88">
        <f t="shared" si="10"/>
        <v>49.143999999999998</v>
      </c>
      <c r="V51" s="88">
        <f t="shared" si="10"/>
        <v>94.804000000000002</v>
      </c>
      <c r="W51" s="88">
        <f t="shared" si="10"/>
        <v>87.015000000000001</v>
      </c>
      <c r="X51" s="88">
        <f t="shared" si="10"/>
        <v>60.758000000000003</v>
      </c>
      <c r="Y51" s="88">
        <f t="shared" si="10"/>
        <v>54.448999999999998</v>
      </c>
      <c r="Z51" s="89">
        <f t="shared" si="10"/>
        <v>0</v>
      </c>
      <c r="AA51" s="104">
        <f>SUM(B51:Z51)</f>
        <v>1253.2790000000002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45053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/>
      <c r="C4" s="18">
        <v>37.4</v>
      </c>
      <c r="D4" s="18"/>
      <c r="E4" s="18"/>
      <c r="F4" s="18">
        <v>28.4</v>
      </c>
      <c r="G4" s="18">
        <v>22</v>
      </c>
      <c r="H4" s="18"/>
      <c r="I4" s="18">
        <v>41.9</v>
      </c>
      <c r="J4" s="18">
        <v>-16.8</v>
      </c>
      <c r="K4" s="18"/>
      <c r="L4" s="18"/>
      <c r="M4" s="18"/>
      <c r="N4" s="18"/>
      <c r="O4" s="18"/>
      <c r="P4" s="18"/>
      <c r="Q4" s="18"/>
      <c r="R4" s="18">
        <v>27.8</v>
      </c>
      <c r="S4" s="18">
        <v>24.2</v>
      </c>
      <c r="T4" s="18">
        <v>15.1</v>
      </c>
      <c r="U4" s="18"/>
      <c r="V4" s="18">
        <v>-1.9</v>
      </c>
      <c r="W4" s="18">
        <v>30.3</v>
      </c>
      <c r="X4" s="18">
        <v>-49.3</v>
      </c>
      <c r="Y4" s="18">
        <v>-33</v>
      </c>
      <c r="Z4" s="19"/>
      <c r="AA4" s="111">
        <f>SUM(B4:Z4)</f>
        <v>126.09999999999997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82.5</v>
      </c>
      <c r="C7" s="117">
        <v>106.77</v>
      </c>
      <c r="D7" s="117">
        <v>82.5</v>
      </c>
      <c r="E7" s="117">
        <v>82.5</v>
      </c>
      <c r="F7" s="117">
        <v>96.91</v>
      </c>
      <c r="G7" s="117">
        <v>95.06</v>
      </c>
      <c r="H7" s="117">
        <v>82.43</v>
      </c>
      <c r="I7" s="117">
        <v>79.510000000000005</v>
      </c>
      <c r="J7" s="117">
        <v>83</v>
      </c>
      <c r="K7" s="117">
        <v>57.6</v>
      </c>
      <c r="L7" s="117">
        <v>46</v>
      </c>
      <c r="M7" s="117">
        <v>52.77</v>
      </c>
      <c r="N7" s="117">
        <v>13.16</v>
      </c>
      <c r="O7" s="117">
        <v>9.65</v>
      </c>
      <c r="P7" s="117">
        <v>3.91</v>
      </c>
      <c r="Q7" s="117">
        <v>15.4</v>
      </c>
      <c r="R7" s="117">
        <v>87.6</v>
      </c>
      <c r="S7" s="117">
        <v>86.83</v>
      </c>
      <c r="T7" s="117">
        <v>106.02</v>
      </c>
      <c r="U7" s="117">
        <v>121.63</v>
      </c>
      <c r="V7" s="117">
        <v>144.88</v>
      </c>
      <c r="W7" s="117">
        <v>134.38</v>
      </c>
      <c r="X7" s="117">
        <v>111.18</v>
      </c>
      <c r="Y7" s="117">
        <v>119.01</v>
      </c>
      <c r="Z7" s="118"/>
      <c r="AA7" s="119">
        <f>IF(SUM(B7:Z7)&lt;&gt;0,AVERAGEIF(B7:Z7,"&lt;&gt;"""),"")</f>
        <v>79.216666666666683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>
        <v>16.8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1.9</v>
      </c>
      <c r="W15" s="133"/>
      <c r="X15" s="133">
        <v>49.3</v>
      </c>
      <c r="Y15" s="133">
        <v>33</v>
      </c>
      <c r="Z15" s="131"/>
      <c r="AA15" s="132">
        <f t="shared" si="0"/>
        <v>101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16.8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1.9</v>
      </c>
      <c r="W16" s="135">
        <f t="shared" si="1"/>
        <v>0</v>
      </c>
      <c r="X16" s="135">
        <f t="shared" si="1"/>
        <v>49.3</v>
      </c>
      <c r="Y16" s="135">
        <f t="shared" si="1"/>
        <v>33</v>
      </c>
      <c r="Z16" s="136" t="str">
        <f t="shared" si="1"/>
        <v/>
      </c>
      <c r="AA16" s="90">
        <f t="shared" si="0"/>
        <v>101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/>
      <c r="C23" s="133">
        <v>37.4</v>
      </c>
      <c r="D23" s="133"/>
      <c r="E23" s="133"/>
      <c r="F23" s="133">
        <v>28.4</v>
      </c>
      <c r="G23" s="133">
        <v>22</v>
      </c>
      <c r="H23" s="133"/>
      <c r="I23" s="133">
        <v>41.9</v>
      </c>
      <c r="J23" s="133"/>
      <c r="K23" s="133"/>
      <c r="L23" s="133"/>
      <c r="M23" s="133"/>
      <c r="N23" s="133"/>
      <c r="O23" s="133"/>
      <c r="P23" s="133"/>
      <c r="Q23" s="133"/>
      <c r="R23" s="133">
        <v>27.8</v>
      </c>
      <c r="S23" s="133">
        <v>24.2</v>
      </c>
      <c r="T23" s="133">
        <v>15.1</v>
      </c>
      <c r="U23" s="133"/>
      <c r="V23" s="133"/>
      <c r="W23" s="133">
        <v>30.3</v>
      </c>
      <c r="X23" s="133"/>
      <c r="Y23" s="133"/>
      <c r="Z23" s="131"/>
      <c r="AA23" s="132">
        <f t="shared" si="2"/>
        <v>227.1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37.4</v>
      </c>
      <c r="D24" s="135">
        <f t="shared" si="3"/>
        <v>0</v>
      </c>
      <c r="E24" s="135">
        <f t="shared" si="3"/>
        <v>0</v>
      </c>
      <c r="F24" s="135">
        <f t="shared" si="3"/>
        <v>28.4</v>
      </c>
      <c r="G24" s="135">
        <f t="shared" si="3"/>
        <v>22</v>
      </c>
      <c r="H24" s="135">
        <f t="shared" si="3"/>
        <v>0</v>
      </c>
      <c r="I24" s="135">
        <f t="shared" si="3"/>
        <v>41.9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27.8</v>
      </c>
      <c r="S24" s="135">
        <f t="shared" si="3"/>
        <v>24.2</v>
      </c>
      <c r="T24" s="135">
        <f t="shared" si="3"/>
        <v>15.1</v>
      </c>
      <c r="U24" s="135">
        <f t="shared" si="3"/>
        <v>0</v>
      </c>
      <c r="V24" s="135">
        <f t="shared" si="3"/>
        <v>0</v>
      </c>
      <c r="W24" s="135">
        <f t="shared" si="3"/>
        <v>30.3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227.1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2023-05-06T20:25:44Z</dcterms:created>
  <dcterms:modified xsi:type="dcterms:W3CDTF">2023-05-06T20:25:45Z</dcterms:modified>
</cp:coreProperties>
</file>