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<sst xmlns="http://schemas.openxmlformats.org/spreadsheetml/2006/main" count="117" uniqueCount="53">
  <si>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05/05/2023 23:18:51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</si>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</sst>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EB7-424A-8117-44636C3499A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EB7-424A-8117-44636C3499A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31.058</c:v>
                </c:pt>
                <c:pt idx="20">
                  <c:v>35.033000000000001</c:v>
                </c:pt>
                <c:pt idx="21">
                  <c:v>4.7300000000000004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B7-424A-8117-44636C3499A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18.3</c:v>
                </c:pt>
                <c:pt idx="16">
                  <c:v>60.8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10.1</c:v>
                </c:pt>
                <c:pt idx="23">
                  <c:v>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B7-424A-8117-44636C3499A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133.07900000000001</c:v>
                </c:pt>
                <c:pt idx="1">
                  <c:v>137.369</c:v>
                </c:pt>
                <c:pt idx="2">
                  <c:v>113.82900000000001</c:v>
                </c:pt>
                <c:pt idx="3">
                  <c:v>126.084</c:v>
                </c:pt>
                <c:pt idx="4">
                  <c:v>127.752</c:v>
                </c:pt>
                <c:pt idx="5">
                  <c:v>156.215</c:v>
                </c:pt>
                <c:pt idx="6">
                  <c:v>131.12700000000001</c:v>
                </c:pt>
                <c:pt idx="7">
                  <c:v>116.752</c:v>
                </c:pt>
                <c:pt idx="8">
                  <c:v>151.934</c:v>
                </c:pt>
                <c:pt idx="9">
                  <c:v>98.501999999999995</c:v>
                </c:pt>
                <c:pt idx="10">
                  <c:v>117.97600000000001</c:v>
                </c:pt>
                <c:pt idx="11">
                  <c:v>117.91000000000001</c:v>
                </c:pt>
                <c:pt idx="12">
                  <c:v>71.51400000000001</c:v>
                </c:pt>
                <c:pt idx="13">
                  <c:v>83.322999999999993</c:v>
                </c:pt>
                <c:pt idx="14">
                  <c:v>63.027999999999999</c:v>
                </c:pt>
                <c:pt idx="15">
                  <c:v>57.843999999999994</c:v>
                </c:pt>
                <c:pt idx="16">
                  <c:v>5.9850000000000003</c:v>
                </c:pt>
                <c:pt idx="17">
                  <c:v>71.709999999999994</c:v>
                </c:pt>
                <c:pt idx="18">
                  <c:v>50.307000000000002</c:v>
                </c:pt>
                <c:pt idx="19">
                  <c:v>38.379000000000005</c:v>
                </c:pt>
                <c:pt idx="20">
                  <c:v>29.241</c:v>
                </c:pt>
                <c:pt idx="21">
                  <c:v>16.094000000000001</c:v>
                </c:pt>
                <c:pt idx="22">
                  <c:v>21.195</c:v>
                </c:pt>
                <c:pt idx="23">
                  <c:v>27.457999999999998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B7-424A-8117-44636C3499A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EB7-424A-8117-44636C3499A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EB7-424A-8117-44636C349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134.548</c:v>
                </c:pt>
                <c:pt idx="1">
                  <c:v>138.80299999999997</c:v>
                </c:pt>
                <c:pt idx="2">
                  <c:v>115.82299999999999</c:v>
                </c:pt>
                <c:pt idx="3">
                  <c:v>127.57599999999999</c:v>
                </c:pt>
                <c:pt idx="4">
                  <c:v>129.505</c:v>
                </c:pt>
                <c:pt idx="5">
                  <c:v>157.69500000000002</c:v>
                </c:pt>
                <c:pt idx="6">
                  <c:v>133.31200000000001</c:v>
                </c:pt>
                <c:pt idx="7">
                  <c:v>118.708</c:v>
                </c:pt>
                <c:pt idx="8">
                  <c:v>153.83800000000002</c:v>
                </c:pt>
                <c:pt idx="9">
                  <c:v>99.914999999999992</c:v>
                </c:pt>
                <c:pt idx="10">
                  <c:v>119.80199999999999</c:v>
                </c:pt>
                <c:pt idx="11">
                  <c:v>119.30499999999999</c:v>
                </c:pt>
                <c:pt idx="12">
                  <c:v>71.51400000000001</c:v>
                </c:pt>
                <c:pt idx="13">
                  <c:v>83.323000000000008</c:v>
                </c:pt>
                <c:pt idx="14">
                  <c:v>63.027999999999999</c:v>
                </c:pt>
                <c:pt idx="15">
                  <c:v>76.114000000000004</c:v>
                </c:pt>
                <c:pt idx="16">
                  <c:v>66.793999999999997</c:v>
                </c:pt>
                <c:pt idx="17">
                  <c:v>233.94499999999999</c:v>
                </c:pt>
                <c:pt idx="18">
                  <c:v>50.320999999999998</c:v>
                </c:pt>
                <c:pt idx="19">
                  <c:v>69.436999999999998</c:v>
                </c:pt>
                <c:pt idx="20">
                  <c:v>64.274000000000001</c:v>
                </c:pt>
                <c:pt idx="21">
                  <c:v>22.780999999999999</c:v>
                </c:pt>
                <c:pt idx="22">
                  <c:v>31.277999999999999</c:v>
                </c:pt>
                <c:pt idx="23">
                  <c:v>31.101000000000003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EB7-424A-8117-44636C349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</c:v>
                </c:pt>
                <c:pt idx="1">
                  <c:v>80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80.5</c:v>
                </c:pt>
                <c:pt idx="6">
                  <c:v>80</c:v>
                </c:pt>
                <c:pt idx="7">
                  <c:v>80</c:v>
                </c:pt>
                <c:pt idx="8">
                  <c:v>80</c:v>
                </c:pt>
                <c:pt idx="9">
                  <c:v>80</c:v>
                </c:pt>
                <c:pt idx="10">
                  <c:v>84.5</c:v>
                </c:pt>
                <c:pt idx="11">
                  <c:v>75.42</c:v>
                </c:pt>
                <c:pt idx="12">
                  <c:v>72.150000000000006</c:v>
                </c:pt>
                <c:pt idx="13">
                  <c:v>55.5</c:v>
                </c:pt>
                <c:pt idx="14">
                  <c:v>49.57</c:v>
                </c:pt>
                <c:pt idx="15">
                  <c:v>60.16</c:v>
                </c:pt>
                <c:pt idx="16">
                  <c:v>65.64</c:v>
                </c:pt>
                <c:pt idx="17">
                  <c:v>90.29</c:v>
                </c:pt>
                <c:pt idx="18">
                  <c:v>111.45</c:v>
                </c:pt>
                <c:pt idx="19">
                  <c:v>130.47</c:v>
                </c:pt>
                <c:pt idx="20">
                  <c:v>145</c:v>
                </c:pt>
                <c:pt idx="21">
                  <c:v>120.73</c:v>
                </c:pt>
                <c:pt idx="22">
                  <c:v>115.24</c:v>
                </c:pt>
                <c:pt idx="23">
                  <c:v>111.63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EB7-424A-8117-44636C349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134.54800000000003</v>
      </c>
      <c r="C4" s="18">
        <v>138.803</v>
      </c>
      <c r="D4" s="18">
        <v>115.82300000000001</v>
      </c>
      <c r="E4" s="18">
        <v>127.57599999999999</v>
      </c>
      <c r="F4" s="18">
        <v>129.505</v>
      </c>
      <c r="G4" s="18">
        <v>157.69500000000002</v>
      </c>
      <c r="H4" s="18">
        <v>133.31199999999995</v>
      </c>
      <c r="I4" s="18">
        <v>118.70800000000001</v>
      </c>
      <c r="J4" s="18">
        <v>153.83799999999999</v>
      </c>
      <c r="K4" s="18">
        <v>99.914999999999992</v>
      </c>
      <c r="L4" s="18">
        <v>119.80200000000001</v>
      </c>
      <c r="M4" s="18">
        <v>119.30500000000001</v>
      </c>
      <c r="N4" s="18">
        <v>71.51400000000001</v>
      </c>
      <c r="O4" s="18">
        <v>83.322999999999993</v>
      </c>
      <c r="P4" s="18">
        <v>63.027999999999999</v>
      </c>
      <c r="Q4" s="18">
        <v>76.144000000000005</v>
      </c>
      <c r="R4" s="18">
        <v>66.805999999999997</v>
      </c>
      <c r="S4" s="18">
        <v>233.917</v>
      </c>
      <c r="T4" s="18">
        <v>50.307000000000002</v>
      </c>
      <c r="U4" s="18">
        <v>69.436999999999998</v>
      </c>
      <c r="V4" s="18">
        <v>64.274000000000001</v>
      </c>
      <c r="W4" s="18">
        <v>22.781000000000002</v>
      </c>
      <c r="X4" s="18">
        <v>31.295000000000002</v>
      </c>
      <c r="Y4" s="18">
        <v>31.057999999999996</v>
      </c>
      <c r="Z4" s="19"/>
      <c r="AA4" s="20">
        <f>SUM(B4:Z4)</f>
        <v>2412.7139999999999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80</v>
      </c>
      <c r="C7" s="28">
        <v>80</v>
      </c>
      <c r="D7" s="28">
        <v>80</v>
      </c>
      <c r="E7" s="28">
        <v>80</v>
      </c>
      <c r="F7" s="28">
        <v>80</v>
      </c>
      <c r="G7" s="28">
        <v>80.5</v>
      </c>
      <c r="H7" s="28">
        <v>80</v>
      </c>
      <c r="I7" s="28">
        <v>80</v>
      </c>
      <c r="J7" s="28">
        <v>80</v>
      </c>
      <c r="K7" s="28">
        <v>80</v>
      </c>
      <c r="L7" s="28">
        <v>84.5</v>
      </c>
      <c r="M7" s="28">
        <v>75.42</v>
      </c>
      <c r="N7" s="28">
        <v>72.150000000000006</v>
      </c>
      <c r="O7" s="28">
        <v>55.5</v>
      </c>
      <c r="P7" s="28">
        <v>49.57</v>
      </c>
      <c r="Q7" s="28">
        <v>60.16</v>
      </c>
      <c r="R7" s="28">
        <v>65.64</v>
      </c>
      <c r="S7" s="28">
        <v>90.29</v>
      </c>
      <c r="T7" s="28">
        <v>111.45</v>
      </c>
      <c r="U7" s="28">
        <v>130.47</v>
      </c>
      <c r="V7" s="28">
        <v>145</v>
      </c>
      <c r="W7" s="28">
        <v>120.73</v>
      </c>
      <c r="X7" s="28">
        <v>115.24</v>
      </c>
      <c r="Y7" s="28">
        <v>111.63</v>
      </c>
      <c r="Z7" s="29"/>
      <c r="AA7" s="30">
        <f>IF(SUM(B7:Z7)&lt;&gt;0,AVERAGEIF(B7:Z7,"&lt;&gt;"""),"")</f>
        <v>87.010416666666671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31.058</v>
      </c>
      <c r="V12" s="52">
        <v>35.033000000000001</v>
      </c>
      <c r="W12" s="52">
        <v>4.7300000000000004</v>
      </c>
      <c r="X12" s="52"/>
      <c r="Y12" s="52"/>
      <c r="Z12" s="53"/>
      <c r="AA12" s="54">
        <f t="shared" si="0"/>
        <v>70.821000000000012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133.07900000000001</v>
      </c>
      <c r="C14" s="57">
        <v>137.369</v>
      </c>
      <c r="D14" s="57">
        <v>113.82900000000001</v>
      </c>
      <c r="E14" s="57">
        <v>126.084</v>
      </c>
      <c r="F14" s="57">
        <v>127.752</v>
      </c>
      <c r="G14" s="57">
        <v>156.215</v>
      </c>
      <c r="H14" s="57">
        <v>131.12700000000001</v>
      </c>
      <c r="I14" s="57">
        <v>116.752</v>
      </c>
      <c r="J14" s="57">
        <v>151.934</v>
      </c>
      <c r="K14" s="57">
        <v>98.501999999999995</v>
      </c>
      <c r="L14" s="57">
        <v>117.97600000000001</v>
      </c>
      <c r="M14" s="57">
        <v>117.91000000000001</v>
      </c>
      <c r="N14" s="57">
        <v>71.51400000000001</v>
      </c>
      <c r="O14" s="57">
        <v>83.322999999999993</v>
      </c>
      <c r="P14" s="57">
        <v>63.027999999999999</v>
      </c>
      <c r="Q14" s="57">
        <v>57.843999999999994</v>
      </c>
      <c r="R14" s="57">
        <v>5.9850000000000003</v>
      </c>
      <c r="S14" s="57">
        <v>71.709999999999994</v>
      </c>
      <c r="T14" s="57">
        <v>50.307000000000002</v>
      </c>
      <c r="U14" s="57">
        <v>38.379000000000005</v>
      </c>
      <c r="V14" s="57">
        <v>29.241</v>
      </c>
      <c r="W14" s="57">
        <v>16.094000000000001</v>
      </c>
      <c r="X14" s="57">
        <v>21.195</v>
      </c>
      <c r="Y14" s="57">
        <v>27.457999999999998</v>
      </c>
      <c r="Z14" s="58"/>
      <c r="AA14" s="59">
        <f t="shared" si="0"/>
        <v>2064.607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133.07900000000001</v>
      </c>
      <c r="C16" s="62">
        <f t="shared" ref="C16:Z16" si="1">IF(LEN(C$2)&gt;0,SUM(C10:C15),"")</f>
        <v>137.369</v>
      </c>
      <c r="D16" s="62">
        <f t="shared" si="1"/>
        <v>113.82900000000001</v>
      </c>
      <c r="E16" s="62">
        <f t="shared" si="1"/>
        <v>126.084</v>
      </c>
      <c r="F16" s="62">
        <f t="shared" si="1"/>
        <v>127.752</v>
      </c>
      <c r="G16" s="62">
        <f t="shared" si="1"/>
        <v>156.215</v>
      </c>
      <c r="H16" s="62">
        <f t="shared" si="1"/>
        <v>131.12700000000001</v>
      </c>
      <c r="I16" s="62">
        <f t="shared" si="1"/>
        <v>116.752</v>
      </c>
      <c r="J16" s="62">
        <f t="shared" si="1"/>
        <v>151.934</v>
      </c>
      <c r="K16" s="62">
        <f t="shared" si="1"/>
        <v>98.501999999999995</v>
      </c>
      <c r="L16" s="62">
        <f t="shared" si="1"/>
        <v>117.97600000000001</v>
      </c>
      <c r="M16" s="62">
        <f t="shared" si="1"/>
        <v>117.91000000000001</v>
      </c>
      <c r="N16" s="62">
        <f t="shared" si="1"/>
        <v>71.51400000000001</v>
      </c>
      <c r="O16" s="62">
        <f t="shared" si="1"/>
        <v>83.322999999999993</v>
      </c>
      <c r="P16" s="62">
        <f t="shared" si="1"/>
        <v>63.027999999999999</v>
      </c>
      <c r="Q16" s="62">
        <f t="shared" si="1"/>
        <v>57.843999999999994</v>
      </c>
      <c r="R16" s="62">
        <f t="shared" si="1"/>
        <v>5.9850000000000003</v>
      </c>
      <c r="S16" s="62">
        <f t="shared" si="1"/>
        <v>71.709999999999994</v>
      </c>
      <c r="T16" s="62">
        <f t="shared" si="1"/>
        <v>50.307000000000002</v>
      </c>
      <c r="U16" s="62">
        <f t="shared" si="1"/>
        <v>69.437000000000012</v>
      </c>
      <c r="V16" s="62">
        <f t="shared" si="1"/>
        <v>64.274000000000001</v>
      </c>
      <c r="W16" s="62">
        <f t="shared" si="1"/>
        <v>20.824000000000002</v>
      </c>
      <c r="X16" s="62">
        <f t="shared" si="1"/>
        <v>21.195</v>
      </c>
      <c r="Y16" s="62">
        <f t="shared" si="1"/>
        <v>27.457999999999998</v>
      </c>
      <c r="Z16" s="63" t="str">
        <f t="shared" si="1"/>
        <v/>
      </c>
      <c r="AA16" s="64">
        <f>SUM(AA10:AA15)</f>
        <v>2135.4279999999999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161.87100000000001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161.87100000000001</v>
      </c>
    </row>
    <row r="20" spans="1:27" ht="25.2" customHeight="1" x14ac:dyDescent="0.25">
      <c r="A20" s="75" t="s">
        <v>15</v>
      </c>
      <c r="B20" s="76">
        <v>1.4689999999999999</v>
      </c>
      <c r="C20" s="77">
        <v>1.401</v>
      </c>
      <c r="D20" s="77">
        <v>1.4610000000000001</v>
      </c>
      <c r="E20" s="77">
        <v>1.353</v>
      </c>
      <c r="F20" s="77">
        <v>1.3129999999999999</v>
      </c>
      <c r="G20" s="77">
        <v>1.2989999999999999</v>
      </c>
      <c r="H20" s="77">
        <v>1.417</v>
      </c>
      <c r="I20" s="77">
        <v>1.43</v>
      </c>
      <c r="J20" s="77">
        <v>1.4339999999999999</v>
      </c>
      <c r="K20" s="77">
        <v>1.413</v>
      </c>
      <c r="L20" s="77">
        <v>1.4139999999999999</v>
      </c>
      <c r="M20" s="77">
        <v>1.395</v>
      </c>
      <c r="N20" s="77"/>
      <c r="O20" s="77"/>
      <c r="P20" s="77"/>
      <c r="Q20" s="77"/>
      <c r="R20" s="77">
        <v>2.1000000000000001E-2</v>
      </c>
      <c r="S20" s="77">
        <v>2.3E-2</v>
      </c>
      <c r="T20" s="77"/>
      <c r="U20" s="77"/>
      <c r="V20" s="77"/>
      <c r="W20" s="77">
        <v>1.9570000000000001</v>
      </c>
      <c r="X20" s="77"/>
      <c r="Y20" s="77"/>
      <c r="Z20" s="78"/>
      <c r="AA20" s="79">
        <f t="shared" si="2"/>
        <v>18.8</v>
      </c>
    </row>
    <row r="21" spans="1:27" ht="25.2" customHeight="1" x14ac:dyDescent="0.25">
      <c r="A21" s="75" t="s">
        <v>16</v>
      </c>
      <c r="B21" s="80"/>
      <c r="C21" s="81">
        <v>3.3000000000000002E-2</v>
      </c>
      <c r="D21" s="81">
        <v>0.53300000000000003</v>
      </c>
      <c r="E21" s="81">
        <v>0.13900000000000001</v>
      </c>
      <c r="F21" s="81">
        <v>0.44</v>
      </c>
      <c r="G21" s="81">
        <v>0.18099999999999999</v>
      </c>
      <c r="H21" s="81">
        <v>0.76800000000000002</v>
      </c>
      <c r="I21" s="81">
        <v>0.52600000000000002</v>
      </c>
      <c r="J21" s="81">
        <v>0.47</v>
      </c>
      <c r="K21" s="81"/>
      <c r="L21" s="81">
        <v>0.41199999999999998</v>
      </c>
      <c r="M21" s="81"/>
      <c r="N21" s="81"/>
      <c r="O21" s="81"/>
      <c r="P21" s="81"/>
      <c r="Q21" s="81"/>
      <c r="R21" s="81"/>
      <c r="S21" s="81">
        <v>0.313</v>
      </c>
      <c r="T21" s="81"/>
      <c r="U21" s="81"/>
      <c r="V21" s="81"/>
      <c r="W21" s="81"/>
      <c r="X21" s="81"/>
      <c r="Y21" s="81"/>
      <c r="Z21" s="78"/>
      <c r="AA21" s="79">
        <f t="shared" si="2"/>
        <v>3.8149999999999999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1.4689999999999999</v>
      </c>
      <c r="C25" s="88">
        <f t="shared" ref="C25:Z25" si="3">IF(LEN(C$2)&gt;0,SUM(C19:C24),"")</f>
        <v>1.4339999999999999</v>
      </c>
      <c r="D25" s="88">
        <f t="shared" si="3"/>
        <v>1.9940000000000002</v>
      </c>
      <c r="E25" s="88">
        <f t="shared" si="3"/>
        <v>1.492</v>
      </c>
      <c r="F25" s="88">
        <f t="shared" si="3"/>
        <v>1.7529999999999999</v>
      </c>
      <c r="G25" s="88">
        <f t="shared" si="3"/>
        <v>1.48</v>
      </c>
      <c r="H25" s="88">
        <f t="shared" si="3"/>
        <v>2.1850000000000001</v>
      </c>
      <c r="I25" s="88">
        <f t="shared" si="3"/>
        <v>1.956</v>
      </c>
      <c r="J25" s="88">
        <f t="shared" si="3"/>
        <v>1.9039999999999999</v>
      </c>
      <c r="K25" s="88">
        <f t="shared" si="3"/>
        <v>1.413</v>
      </c>
      <c r="L25" s="88">
        <f t="shared" si="3"/>
        <v>1.8259999999999998</v>
      </c>
      <c r="M25" s="88">
        <f t="shared" si="3"/>
        <v>1.395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2.1000000000000001E-2</v>
      </c>
      <c r="S25" s="88">
        <f t="shared" si="3"/>
        <v>162.20699999999999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1.9570000000000001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184.48600000000002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134.548</v>
      </c>
      <c r="C29" s="77">
        <v>138.803</v>
      </c>
      <c r="D29" s="77">
        <v>115.82299999999999</v>
      </c>
      <c r="E29" s="77">
        <v>127.57599999999999</v>
      </c>
      <c r="F29" s="77">
        <v>129.505</v>
      </c>
      <c r="G29" s="77">
        <v>157.69499999999999</v>
      </c>
      <c r="H29" s="77">
        <v>133.31200000000001</v>
      </c>
      <c r="I29" s="77">
        <v>118.708</v>
      </c>
      <c r="J29" s="77">
        <v>153.83799999999999</v>
      </c>
      <c r="K29" s="77">
        <v>99.915000000000006</v>
      </c>
      <c r="L29" s="77">
        <v>119.80200000000001</v>
      </c>
      <c r="M29" s="77">
        <v>119.30500000000001</v>
      </c>
      <c r="N29" s="77">
        <v>71.513999999999996</v>
      </c>
      <c r="O29" s="77">
        <v>83.322999999999993</v>
      </c>
      <c r="P29" s="77">
        <v>63.027999999999999</v>
      </c>
      <c r="Q29" s="77">
        <v>57.844000000000001</v>
      </c>
      <c r="R29" s="77">
        <v>6.0060000000000002</v>
      </c>
      <c r="S29" s="77">
        <v>233.917</v>
      </c>
      <c r="T29" s="77">
        <v>50.307000000000002</v>
      </c>
      <c r="U29" s="77">
        <v>69.436999999999998</v>
      </c>
      <c r="V29" s="77">
        <v>64.274000000000001</v>
      </c>
      <c r="W29" s="77">
        <v>22.780999999999999</v>
      </c>
      <c r="X29" s="77">
        <v>21.195</v>
      </c>
      <c r="Y29" s="77">
        <v>27.457999999999998</v>
      </c>
      <c r="Z29" s="78"/>
      <c r="AA29" s="79">
        <f>SUM(B29:Z29)</f>
        <v>2319.9139999999998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134.548</v>
      </c>
      <c r="C31" s="62">
        <f t="shared" ref="C31:Z31" si="4">IF(LEN(C$2)&gt;0,SUM(C28:C30),"")</f>
        <v>138.803</v>
      </c>
      <c r="D31" s="62">
        <f t="shared" si="4"/>
        <v>115.82299999999999</v>
      </c>
      <c r="E31" s="62">
        <f t="shared" si="4"/>
        <v>127.57599999999999</v>
      </c>
      <c r="F31" s="62">
        <f t="shared" si="4"/>
        <v>129.505</v>
      </c>
      <c r="G31" s="62">
        <f t="shared" si="4"/>
        <v>157.69499999999999</v>
      </c>
      <c r="H31" s="62">
        <f t="shared" si="4"/>
        <v>133.31200000000001</v>
      </c>
      <c r="I31" s="62">
        <f t="shared" si="4"/>
        <v>118.708</v>
      </c>
      <c r="J31" s="62">
        <f t="shared" si="4"/>
        <v>153.83799999999999</v>
      </c>
      <c r="K31" s="62">
        <f t="shared" si="4"/>
        <v>99.915000000000006</v>
      </c>
      <c r="L31" s="62">
        <f t="shared" si="4"/>
        <v>119.80200000000001</v>
      </c>
      <c r="M31" s="62">
        <f t="shared" si="4"/>
        <v>119.30500000000001</v>
      </c>
      <c r="N31" s="62">
        <f t="shared" si="4"/>
        <v>71.513999999999996</v>
      </c>
      <c r="O31" s="62">
        <f t="shared" si="4"/>
        <v>83.322999999999993</v>
      </c>
      <c r="P31" s="62">
        <f t="shared" si="4"/>
        <v>63.027999999999999</v>
      </c>
      <c r="Q31" s="62">
        <f t="shared" si="4"/>
        <v>57.844000000000001</v>
      </c>
      <c r="R31" s="62">
        <f t="shared" si="4"/>
        <v>6.0060000000000002</v>
      </c>
      <c r="S31" s="62">
        <f t="shared" si="4"/>
        <v>233.917</v>
      </c>
      <c r="T31" s="62">
        <f t="shared" si="4"/>
        <v>50.307000000000002</v>
      </c>
      <c r="U31" s="62">
        <f t="shared" si="4"/>
        <v>69.436999999999998</v>
      </c>
      <c r="V31" s="62">
        <f t="shared" si="4"/>
        <v>64.274000000000001</v>
      </c>
      <c r="W31" s="62">
        <f t="shared" si="4"/>
        <v>22.780999999999999</v>
      </c>
      <c r="X31" s="62">
        <f t="shared" si="4"/>
        <v>21.195</v>
      </c>
      <c r="Y31" s="62">
        <f t="shared" si="4"/>
        <v>27.457999999999998</v>
      </c>
      <c r="Z31" s="63" t="str">
        <f t="shared" si="4"/>
        <v/>
      </c>
      <c r="AA31" s="64">
        <f>SUM(AA28:AA30)</f>
        <v>2319.9139999999998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18.3</v>
      </c>
      <c r="R38" s="99">
        <v>60.8</v>
      </c>
      <c r="S38" s="99"/>
      <c r="T38" s="99"/>
      <c r="U38" s="99"/>
      <c r="V38" s="99"/>
      <c r="W38" s="99"/>
      <c r="X38" s="99">
        <v>10.1</v>
      </c>
      <c r="Y38" s="99">
        <v>3.6</v>
      </c>
      <c r="Z38" s="100"/>
      <c r="AA38" s="79">
        <f t="shared" si="5"/>
        <v>92.799999999999983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18.3</v>
      </c>
      <c r="R39" s="88">
        <f t="shared" si="6"/>
        <v>60.8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10.1</v>
      </c>
      <c r="Y39" s="88">
        <f t="shared" si="6"/>
        <v>3.6</v>
      </c>
      <c r="Z39" s="89" t="str">
        <f t="shared" si="6"/>
        <v/>
      </c>
      <c r="AA39" s="90">
        <f t="shared" si="5"/>
        <v>92.799999999999983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18.3</v>
      </c>
      <c r="R46" s="99">
        <v>60.8</v>
      </c>
      <c r="S46" s="99"/>
      <c r="T46" s="99"/>
      <c r="U46" s="99"/>
      <c r="V46" s="99"/>
      <c r="W46" s="99"/>
      <c r="X46" s="99">
        <v>10.1</v>
      </c>
      <c r="Y46" s="99">
        <v>3.6</v>
      </c>
      <c r="Z46" s="100"/>
      <c r="AA46" s="79">
        <f t="shared" si="7"/>
        <v>92.799999999999983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18.3</v>
      </c>
      <c r="R48" s="88">
        <f t="shared" si="8"/>
        <v>60.8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10.1</v>
      </c>
      <c r="Y48" s="88">
        <f t="shared" si="8"/>
        <v>3.6</v>
      </c>
      <c r="Z48" s="89" t="str">
        <f t="shared" si="8"/>
        <v/>
      </c>
      <c r="AA48" s="90">
        <f t="shared" si="7"/>
        <v>92.799999999999983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>
        <f t="shared" ref="B51:Z51" si="10">IF(LEN(B$2)&gt;0,B16+B25+B39,"")</f>
        <v>134.548</v>
      </c>
      <c r="C51" s="88">
        <f t="shared" si="10"/>
        <v>138.803</v>
      </c>
      <c r="D51" s="88">
        <f t="shared" si="10"/>
        <v>115.82300000000001</v>
      </c>
      <c r="E51" s="88">
        <f t="shared" si="10"/>
        <v>127.57600000000001</v>
      </c>
      <c r="F51" s="88">
        <f t="shared" si="10"/>
        <v>129.505</v>
      </c>
      <c r="G51" s="88">
        <f t="shared" si="10"/>
        <v>157.69499999999999</v>
      </c>
      <c r="H51" s="88">
        <f t="shared" si="10"/>
        <v>133.31200000000001</v>
      </c>
      <c r="I51" s="88">
        <f t="shared" si="10"/>
        <v>118.708</v>
      </c>
      <c r="J51" s="88">
        <f t="shared" si="10"/>
        <v>153.83799999999999</v>
      </c>
      <c r="K51" s="88">
        <f t="shared" si="10"/>
        <v>99.914999999999992</v>
      </c>
      <c r="L51" s="88">
        <f t="shared" si="10"/>
        <v>119.80200000000001</v>
      </c>
      <c r="M51" s="88">
        <f t="shared" si="10"/>
        <v>119.30500000000001</v>
      </c>
      <c r="N51" s="88">
        <f t="shared" si="10"/>
        <v>71.51400000000001</v>
      </c>
      <c r="O51" s="88">
        <f t="shared" si="10"/>
        <v>83.322999999999993</v>
      </c>
      <c r="P51" s="88">
        <f t="shared" si="10"/>
        <v>63.027999999999999</v>
      </c>
      <c r="Q51" s="88">
        <f t="shared" si="10"/>
        <v>76.143999999999991</v>
      </c>
      <c r="R51" s="88">
        <f t="shared" si="10"/>
        <v>66.805999999999997</v>
      </c>
      <c r="S51" s="88">
        <f t="shared" si="10"/>
        <v>233.91699999999997</v>
      </c>
      <c r="T51" s="88">
        <f t="shared" si="10"/>
        <v>50.307000000000002</v>
      </c>
      <c r="U51" s="88">
        <f t="shared" si="10"/>
        <v>69.437000000000012</v>
      </c>
      <c r="V51" s="88">
        <f t="shared" si="10"/>
        <v>64.274000000000001</v>
      </c>
      <c r="W51" s="88">
        <f t="shared" si="10"/>
        <v>22.781000000000002</v>
      </c>
      <c r="X51" s="88">
        <f t="shared" si="10"/>
        <v>31.295000000000002</v>
      </c>
      <c r="Y51" s="88">
        <f t="shared" si="10"/>
        <v>31.058</v>
      </c>
      <c r="Z51" s="89" t="str">
        <f t="shared" si="10"/>
        <v/>
      </c>
      <c r="AA51" s="104">
        <f>SUM(B51:Z51)</f>
        <v>2412.7139999999999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45052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>
        <v>134.548</v>
      </c>
      <c r="C4" s="18">
        <v>138.80299999999997</v>
      </c>
      <c r="D4" s="18">
        <v>115.82299999999999</v>
      </c>
      <c r="E4" s="18">
        <v>127.57599999999999</v>
      </c>
      <c r="F4" s="18">
        <v>129.505</v>
      </c>
      <c r="G4" s="18">
        <v>157.69500000000002</v>
      </c>
      <c r="H4" s="18">
        <v>133.31200000000001</v>
      </c>
      <c r="I4" s="18">
        <v>118.708</v>
      </c>
      <c r="J4" s="18">
        <v>153.83800000000002</v>
      </c>
      <c r="K4" s="18">
        <v>99.914999999999992</v>
      </c>
      <c r="L4" s="18">
        <v>119.80199999999999</v>
      </c>
      <c r="M4" s="18">
        <v>119.30499999999999</v>
      </c>
      <c r="N4" s="18">
        <v>71.51400000000001</v>
      </c>
      <c r="O4" s="18">
        <v>83.323000000000008</v>
      </c>
      <c r="P4" s="18">
        <v>63.027999999999999</v>
      </c>
      <c r="Q4" s="18">
        <v>76.114000000000004</v>
      </c>
      <c r="R4" s="18">
        <v>66.793999999999997</v>
      </c>
      <c r="S4" s="18">
        <v>233.94499999999999</v>
      </c>
      <c r="T4" s="18">
        <v>50.320999999999998</v>
      </c>
      <c r="U4" s="18">
        <v>69.436999999999998</v>
      </c>
      <c r="V4" s="18">
        <v>64.274000000000001</v>
      </c>
      <c r="W4" s="18">
        <v>22.780999999999999</v>
      </c>
      <c r="X4" s="18">
        <v>31.277999999999999</v>
      </c>
      <c r="Y4" s="18">
        <v>31.101000000000003</v>
      </c>
      <c r="Z4" s="19"/>
      <c r="AA4" s="20">
        <f>SUM(B4:Z4)</f>
        <v>2412.7399999999998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>
        <v>80</v>
      </c>
      <c r="C7" s="28">
        <v>80</v>
      </c>
      <c r="D7" s="28">
        <v>80</v>
      </c>
      <c r="E7" s="28">
        <v>80</v>
      </c>
      <c r="F7" s="28">
        <v>80</v>
      </c>
      <c r="G7" s="28">
        <v>80.5</v>
      </c>
      <c r="H7" s="28">
        <v>80</v>
      </c>
      <c r="I7" s="28">
        <v>80</v>
      </c>
      <c r="J7" s="28">
        <v>80</v>
      </c>
      <c r="K7" s="28">
        <v>80</v>
      </c>
      <c r="L7" s="28">
        <v>84.5</v>
      </c>
      <c r="M7" s="28">
        <v>75.42</v>
      </c>
      <c r="N7" s="28">
        <v>72.150000000000006</v>
      </c>
      <c r="O7" s="28">
        <v>55.5</v>
      </c>
      <c r="P7" s="28">
        <v>49.57</v>
      </c>
      <c r="Q7" s="28">
        <v>60.16</v>
      </c>
      <c r="R7" s="28">
        <v>65.64</v>
      </c>
      <c r="S7" s="28">
        <v>90.29</v>
      </c>
      <c r="T7" s="28">
        <v>111.45</v>
      </c>
      <c r="U7" s="28">
        <v>130.47</v>
      </c>
      <c r="V7" s="28">
        <v>145</v>
      </c>
      <c r="W7" s="28">
        <v>120.73</v>
      </c>
      <c r="X7" s="28">
        <v>115.24</v>
      </c>
      <c r="Y7" s="28">
        <v>111.63</v>
      </c>
      <c r="Z7" s="29"/>
      <c r="AA7" s="30">
        <f>IF(SUM(B7:Z7)&lt;&gt;0,AVERAGEIF(B7:Z7,"&lt;&gt;"""),"")</f>
        <v>87.010416666666671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>
        <v>79.048000000000002</v>
      </c>
      <c r="C14" s="57">
        <v>76.171000000000006</v>
      </c>
      <c r="D14" s="57">
        <v>72.247</v>
      </c>
      <c r="E14" s="57">
        <v>73.057000000000002</v>
      </c>
      <c r="F14" s="57">
        <v>73.914000000000001</v>
      </c>
      <c r="G14" s="57">
        <v>74.534000000000006</v>
      </c>
      <c r="H14" s="57">
        <v>72.414000000000001</v>
      </c>
      <c r="I14" s="57">
        <v>67.63000000000001</v>
      </c>
      <c r="J14" s="57">
        <v>72.106999999999999</v>
      </c>
      <c r="K14" s="57">
        <v>5.4450000000000003</v>
      </c>
      <c r="L14" s="57">
        <v>1.3460000000000001</v>
      </c>
      <c r="M14" s="57">
        <v>1.6</v>
      </c>
      <c r="N14" s="57"/>
      <c r="O14" s="57">
        <v>0.41199999999999998</v>
      </c>
      <c r="P14" s="57">
        <v>0.98</v>
      </c>
      <c r="Q14" s="57">
        <v>2.52</v>
      </c>
      <c r="R14" s="57">
        <v>0.88900000000000001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674.31400000000008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79.048000000000002</v>
      </c>
      <c r="C16" s="62">
        <f t="shared" ref="C16:Z16" si="1">IF(LEN(C$2)&gt;0,SUM(C10:C15),"")</f>
        <v>76.171000000000006</v>
      </c>
      <c r="D16" s="62">
        <f t="shared" si="1"/>
        <v>72.247</v>
      </c>
      <c r="E16" s="62">
        <f t="shared" si="1"/>
        <v>73.057000000000002</v>
      </c>
      <c r="F16" s="62">
        <f t="shared" si="1"/>
        <v>73.914000000000001</v>
      </c>
      <c r="G16" s="62">
        <f t="shared" si="1"/>
        <v>74.534000000000006</v>
      </c>
      <c r="H16" s="62">
        <f t="shared" si="1"/>
        <v>72.414000000000001</v>
      </c>
      <c r="I16" s="62">
        <f t="shared" si="1"/>
        <v>67.63000000000001</v>
      </c>
      <c r="J16" s="62">
        <f t="shared" si="1"/>
        <v>72.106999999999999</v>
      </c>
      <c r="K16" s="62">
        <f t="shared" si="1"/>
        <v>5.4450000000000003</v>
      </c>
      <c r="L16" s="62">
        <f t="shared" si="1"/>
        <v>1.3460000000000001</v>
      </c>
      <c r="M16" s="62">
        <f t="shared" si="1"/>
        <v>1.6</v>
      </c>
      <c r="N16" s="62">
        <f t="shared" si="1"/>
        <v>0</v>
      </c>
      <c r="O16" s="62">
        <f t="shared" si="1"/>
        <v>0.41199999999999998</v>
      </c>
      <c r="P16" s="62">
        <f t="shared" si="1"/>
        <v>0.98</v>
      </c>
      <c r="Q16" s="62">
        <f t="shared" si="1"/>
        <v>2.52</v>
      </c>
      <c r="R16" s="62">
        <f t="shared" si="1"/>
        <v>0.88900000000000001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674.31400000000008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>
        <v>13.285</v>
      </c>
      <c r="C20" s="77">
        <v>11.856000000000002</v>
      </c>
      <c r="D20" s="77">
        <v>4.33</v>
      </c>
      <c r="E20" s="77">
        <v>9.6859999999999999</v>
      </c>
      <c r="F20" s="77">
        <v>6.2919999999999998</v>
      </c>
      <c r="G20" s="77">
        <v>21.215</v>
      </c>
      <c r="H20" s="77">
        <v>10.978999999999999</v>
      </c>
      <c r="I20" s="77">
        <v>4.9239999999999995</v>
      </c>
      <c r="J20" s="77">
        <v>34.332999999999998</v>
      </c>
      <c r="K20" s="77">
        <v>37.4</v>
      </c>
      <c r="L20" s="77">
        <v>12.594999999999999</v>
      </c>
      <c r="M20" s="77">
        <v>9.1579999999999995</v>
      </c>
      <c r="N20" s="77">
        <v>6.8839999999999995</v>
      </c>
      <c r="O20" s="77">
        <v>2.6870000000000003</v>
      </c>
      <c r="P20" s="77">
        <v>2.5419999999999998</v>
      </c>
      <c r="Q20" s="77">
        <v>6.6849999999999996</v>
      </c>
      <c r="R20" s="77">
        <v>14.48</v>
      </c>
      <c r="S20" s="77">
        <v>4.2850000000000001</v>
      </c>
      <c r="T20" s="77">
        <v>1.948</v>
      </c>
      <c r="U20" s="77">
        <v>15.972999999999999</v>
      </c>
      <c r="V20" s="77">
        <v>2.4860000000000002</v>
      </c>
      <c r="W20" s="77">
        <v>1.3029999999999999</v>
      </c>
      <c r="X20" s="77">
        <v>0.504</v>
      </c>
      <c r="Y20" s="77">
        <v>1.06</v>
      </c>
      <c r="Z20" s="78"/>
      <c r="AA20" s="79">
        <f t="shared" si="2"/>
        <v>236.88999999999996</v>
      </c>
    </row>
    <row r="21" spans="1:27" ht="25.2" customHeight="1" x14ac:dyDescent="0.25">
      <c r="A21" s="75" t="s">
        <v>16</v>
      </c>
      <c r="B21" s="80">
        <v>42.214999999999996</v>
      </c>
      <c r="C21" s="81">
        <v>50.775999999999996</v>
      </c>
      <c r="D21" s="81">
        <v>39.246000000000002</v>
      </c>
      <c r="E21" s="81">
        <v>44.832999999999998</v>
      </c>
      <c r="F21" s="81">
        <v>49.299000000000007</v>
      </c>
      <c r="G21" s="81">
        <v>61.945999999999998</v>
      </c>
      <c r="H21" s="81">
        <v>49.918999999999997</v>
      </c>
      <c r="I21" s="81">
        <v>46.153999999999996</v>
      </c>
      <c r="J21" s="81">
        <v>47.398000000000003</v>
      </c>
      <c r="K21" s="81">
        <v>56.47</v>
      </c>
      <c r="L21" s="81">
        <v>105.861</v>
      </c>
      <c r="M21" s="81">
        <v>108.54700000000001</v>
      </c>
      <c r="N21" s="81">
        <v>64.63</v>
      </c>
      <c r="O21" s="81">
        <v>66.624000000000009</v>
      </c>
      <c r="P21" s="81">
        <v>59.506</v>
      </c>
      <c r="Q21" s="81">
        <v>66.909000000000006</v>
      </c>
      <c r="R21" s="81">
        <v>51.424999999999997</v>
      </c>
      <c r="S21" s="81">
        <v>54.560000000000009</v>
      </c>
      <c r="T21" s="81">
        <v>24.072999999999997</v>
      </c>
      <c r="U21" s="81">
        <v>53.463999999999999</v>
      </c>
      <c r="V21" s="81">
        <v>61.788000000000004</v>
      </c>
      <c r="W21" s="81">
        <v>21.477999999999998</v>
      </c>
      <c r="X21" s="81">
        <v>30.774000000000001</v>
      </c>
      <c r="Y21" s="81">
        <v>30.041000000000004</v>
      </c>
      <c r="Z21" s="78"/>
      <c r="AA21" s="79">
        <f t="shared" si="2"/>
        <v>1287.9359999999999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55.5</v>
      </c>
      <c r="C25" s="88">
        <f t="shared" si="3"/>
        <v>62.631999999999998</v>
      </c>
      <c r="D25" s="88">
        <f t="shared" si="3"/>
        <v>43.576000000000001</v>
      </c>
      <c r="E25" s="88">
        <f t="shared" si="3"/>
        <v>54.518999999999998</v>
      </c>
      <c r="F25" s="88">
        <f t="shared" si="3"/>
        <v>55.591000000000008</v>
      </c>
      <c r="G25" s="88">
        <f t="shared" si="3"/>
        <v>83.161000000000001</v>
      </c>
      <c r="H25" s="88">
        <f t="shared" si="3"/>
        <v>60.897999999999996</v>
      </c>
      <c r="I25" s="88">
        <f t="shared" si="3"/>
        <v>51.077999999999996</v>
      </c>
      <c r="J25" s="88">
        <f t="shared" si="3"/>
        <v>81.730999999999995</v>
      </c>
      <c r="K25" s="88">
        <f t="shared" si="3"/>
        <v>93.87</v>
      </c>
      <c r="L25" s="88">
        <f t="shared" si="3"/>
        <v>118.456</v>
      </c>
      <c r="M25" s="88">
        <f t="shared" si="3"/>
        <v>117.70500000000001</v>
      </c>
      <c r="N25" s="88">
        <f t="shared" si="3"/>
        <v>71.513999999999996</v>
      </c>
      <c r="O25" s="88">
        <f t="shared" si="3"/>
        <v>69.311000000000007</v>
      </c>
      <c r="P25" s="88">
        <f t="shared" si="3"/>
        <v>62.048000000000002</v>
      </c>
      <c r="Q25" s="88">
        <f t="shared" si="3"/>
        <v>73.594000000000008</v>
      </c>
      <c r="R25" s="88">
        <f t="shared" si="3"/>
        <v>65.905000000000001</v>
      </c>
      <c r="S25" s="88">
        <f t="shared" si="3"/>
        <v>58.845000000000013</v>
      </c>
      <c r="T25" s="88">
        <f t="shared" si="3"/>
        <v>26.020999999999997</v>
      </c>
      <c r="U25" s="88">
        <f t="shared" si="3"/>
        <v>69.436999999999998</v>
      </c>
      <c r="V25" s="88">
        <f t="shared" si="3"/>
        <v>64.274000000000001</v>
      </c>
      <c r="W25" s="88">
        <f t="shared" si="3"/>
        <v>22.780999999999999</v>
      </c>
      <c r="X25" s="88">
        <f t="shared" si="3"/>
        <v>31.278000000000002</v>
      </c>
      <c r="Y25" s="88">
        <f t="shared" si="3"/>
        <v>31.101000000000003</v>
      </c>
      <c r="Z25" s="89">
        <f t="shared" si="3"/>
        <v>0</v>
      </c>
      <c r="AA25" s="90">
        <f t="shared" si="3"/>
        <v>1524.8259999999998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>
        <v>134.548</v>
      </c>
      <c r="C29" s="77">
        <v>138.803</v>
      </c>
      <c r="D29" s="77">
        <v>115.82299999999999</v>
      </c>
      <c r="E29" s="77">
        <v>127.57599999999999</v>
      </c>
      <c r="F29" s="77">
        <v>129.505</v>
      </c>
      <c r="G29" s="77">
        <v>157.69499999999999</v>
      </c>
      <c r="H29" s="77">
        <v>133.31200000000001</v>
      </c>
      <c r="I29" s="77">
        <v>118.708</v>
      </c>
      <c r="J29" s="77">
        <v>153.83799999999999</v>
      </c>
      <c r="K29" s="77">
        <v>99.314999999999998</v>
      </c>
      <c r="L29" s="77">
        <v>119.80200000000001</v>
      </c>
      <c r="M29" s="77">
        <v>119.30500000000001</v>
      </c>
      <c r="N29" s="77">
        <v>71.513999999999996</v>
      </c>
      <c r="O29" s="77">
        <v>69.722999999999999</v>
      </c>
      <c r="P29" s="77">
        <v>63.027999999999999</v>
      </c>
      <c r="Q29" s="77">
        <v>76.114000000000004</v>
      </c>
      <c r="R29" s="77">
        <v>66.793999999999997</v>
      </c>
      <c r="S29" s="77">
        <v>58.844999999999999</v>
      </c>
      <c r="T29" s="77">
        <v>26.021000000000001</v>
      </c>
      <c r="U29" s="77">
        <v>69.436999999999998</v>
      </c>
      <c r="V29" s="77">
        <v>64.274000000000001</v>
      </c>
      <c r="W29" s="77">
        <v>22.780999999999999</v>
      </c>
      <c r="X29" s="77">
        <v>31.277999999999999</v>
      </c>
      <c r="Y29" s="77">
        <v>31.100999999999999</v>
      </c>
      <c r="Z29" s="78"/>
      <c r="AA29" s="79">
        <f>SUM(B29:Z29)</f>
        <v>2199.14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134.548</v>
      </c>
      <c r="C31" s="62">
        <f t="shared" si="4"/>
        <v>138.803</v>
      </c>
      <c r="D31" s="62">
        <f t="shared" si="4"/>
        <v>115.82299999999999</v>
      </c>
      <c r="E31" s="62">
        <f t="shared" si="4"/>
        <v>127.57599999999999</v>
      </c>
      <c r="F31" s="62">
        <f t="shared" si="4"/>
        <v>129.505</v>
      </c>
      <c r="G31" s="62">
        <f t="shared" si="4"/>
        <v>157.69499999999999</v>
      </c>
      <c r="H31" s="62">
        <f t="shared" si="4"/>
        <v>133.31200000000001</v>
      </c>
      <c r="I31" s="62">
        <f t="shared" si="4"/>
        <v>118.708</v>
      </c>
      <c r="J31" s="62">
        <f t="shared" si="4"/>
        <v>153.83799999999999</v>
      </c>
      <c r="K31" s="62">
        <f t="shared" si="4"/>
        <v>99.314999999999998</v>
      </c>
      <c r="L31" s="62">
        <f t="shared" si="4"/>
        <v>119.80200000000001</v>
      </c>
      <c r="M31" s="62">
        <f t="shared" si="4"/>
        <v>119.30500000000001</v>
      </c>
      <c r="N31" s="62">
        <f t="shared" si="4"/>
        <v>71.513999999999996</v>
      </c>
      <c r="O31" s="62">
        <f t="shared" si="4"/>
        <v>69.722999999999999</v>
      </c>
      <c r="P31" s="62">
        <f t="shared" si="4"/>
        <v>63.027999999999999</v>
      </c>
      <c r="Q31" s="62">
        <f t="shared" si="4"/>
        <v>76.114000000000004</v>
      </c>
      <c r="R31" s="62">
        <f t="shared" si="4"/>
        <v>66.793999999999997</v>
      </c>
      <c r="S31" s="62">
        <f t="shared" si="4"/>
        <v>58.844999999999999</v>
      </c>
      <c r="T31" s="62">
        <f t="shared" si="4"/>
        <v>26.021000000000001</v>
      </c>
      <c r="U31" s="62">
        <f t="shared" si="4"/>
        <v>69.436999999999998</v>
      </c>
      <c r="V31" s="62">
        <f t="shared" si="4"/>
        <v>64.274000000000001</v>
      </c>
      <c r="W31" s="62">
        <f t="shared" si="4"/>
        <v>22.780999999999999</v>
      </c>
      <c r="X31" s="62">
        <f t="shared" si="4"/>
        <v>31.277999999999999</v>
      </c>
      <c r="Y31" s="62">
        <f t="shared" si="4"/>
        <v>31.100999999999999</v>
      </c>
      <c r="Z31" s="63">
        <f t="shared" si="4"/>
        <v>0</v>
      </c>
      <c r="AA31" s="64">
        <f t="shared" si="4"/>
        <v>2199.14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0.6</v>
      </c>
      <c r="L38" s="99"/>
      <c r="M38" s="99"/>
      <c r="N38" s="99"/>
      <c r="O38" s="99">
        <v>13.6</v>
      </c>
      <c r="P38" s="99"/>
      <c r="Q38" s="99"/>
      <c r="R38" s="99"/>
      <c r="S38" s="99">
        <v>175.1</v>
      </c>
      <c r="T38" s="99">
        <v>24.3</v>
      </c>
      <c r="U38" s="99"/>
      <c r="V38" s="99"/>
      <c r="W38" s="99"/>
      <c r="X38" s="99"/>
      <c r="Y38" s="99"/>
      <c r="Z38" s="100"/>
      <c r="AA38" s="79">
        <f t="shared" si="5"/>
        <v>213.6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13.6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175.1</v>
      </c>
      <c r="T39" s="88">
        <f t="shared" si="6"/>
        <v>24.3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213.6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0.6</v>
      </c>
      <c r="L46" s="99"/>
      <c r="M46" s="99"/>
      <c r="N46" s="99"/>
      <c r="O46" s="99">
        <v>13.6</v>
      </c>
      <c r="P46" s="99"/>
      <c r="Q46" s="99"/>
      <c r="R46" s="99"/>
      <c r="S46" s="99">
        <v>175.1</v>
      </c>
      <c r="T46" s="99">
        <v>24.3</v>
      </c>
      <c r="U46" s="99"/>
      <c r="V46" s="99"/>
      <c r="W46" s="99"/>
      <c r="X46" s="99"/>
      <c r="Y46" s="99"/>
      <c r="Z46" s="100"/>
      <c r="AA46" s="79">
        <f t="shared" si="7"/>
        <v>213.6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13.6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175.1</v>
      </c>
      <c r="T48" s="88">
        <f t="shared" si="8"/>
        <v>24.3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213.6</v>
      </c>
    </row>
    <row r="49" spans="1:27" ht="16.2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134.548</v>
      </c>
      <c r="C51" s="88">
        <f t="shared" si="10"/>
        <v>138.803</v>
      </c>
      <c r="D51" s="88">
        <f t="shared" si="10"/>
        <v>115.82300000000001</v>
      </c>
      <c r="E51" s="88">
        <f t="shared" si="10"/>
        <v>127.57599999999999</v>
      </c>
      <c r="F51" s="88">
        <f t="shared" si="10"/>
        <v>129.505</v>
      </c>
      <c r="G51" s="88">
        <f t="shared" si="10"/>
        <v>157.69499999999999</v>
      </c>
      <c r="H51" s="88">
        <f t="shared" si="10"/>
        <v>133.31200000000001</v>
      </c>
      <c r="I51" s="88">
        <f t="shared" si="10"/>
        <v>118.708</v>
      </c>
      <c r="J51" s="88">
        <f t="shared" si="10"/>
        <v>153.83799999999999</v>
      </c>
      <c r="K51" s="88">
        <f t="shared" si="10"/>
        <v>99.914999999999992</v>
      </c>
      <c r="L51" s="88">
        <f t="shared" si="10"/>
        <v>119.80200000000001</v>
      </c>
      <c r="M51" s="88">
        <f t="shared" si="10"/>
        <v>119.30500000000001</v>
      </c>
      <c r="N51" s="88">
        <f t="shared" si="10"/>
        <v>71.513999999999996</v>
      </c>
      <c r="O51" s="88">
        <f t="shared" si="10"/>
        <v>83.323000000000008</v>
      </c>
      <c r="P51" s="88">
        <f t="shared" si="10"/>
        <v>63.027999999999999</v>
      </c>
      <c r="Q51" s="88">
        <f t="shared" si="10"/>
        <v>76.114000000000004</v>
      </c>
      <c r="R51" s="88">
        <f t="shared" si="10"/>
        <v>66.793999999999997</v>
      </c>
      <c r="S51" s="88">
        <f t="shared" si="10"/>
        <v>233.94499999999999</v>
      </c>
      <c r="T51" s="88">
        <f t="shared" si="10"/>
        <v>50.320999999999998</v>
      </c>
      <c r="U51" s="88">
        <f t="shared" si="10"/>
        <v>69.436999999999998</v>
      </c>
      <c r="V51" s="88">
        <f t="shared" si="10"/>
        <v>64.274000000000001</v>
      </c>
      <c r="W51" s="88">
        <f t="shared" si="10"/>
        <v>22.780999999999999</v>
      </c>
      <c r="X51" s="88">
        <f t="shared" si="10"/>
        <v>31.278000000000002</v>
      </c>
      <c r="Y51" s="88">
        <f t="shared" si="10"/>
        <v>31.101000000000003</v>
      </c>
      <c r="Z51" s="89">
        <f t="shared" si="10"/>
        <v>0</v>
      </c>
      <c r="AA51" s="104">
        <f>SUM(B51:Z51)</f>
        <v>2412.7399999999998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45052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0.6</v>
      </c>
      <c r="L4" s="18"/>
      <c r="M4" s="18"/>
      <c r="N4" s="18"/>
      <c r="O4" s="18">
        <v>13.6</v>
      </c>
      <c r="P4" s="18"/>
      <c r="Q4" s="18">
        <v>-18.3</v>
      </c>
      <c r="R4" s="18">
        <v>-60.8</v>
      </c>
      <c r="S4" s="18">
        <v>175.1</v>
      </c>
      <c r="T4" s="18">
        <v>24.3</v>
      </c>
      <c r="U4" s="18"/>
      <c r="V4" s="18"/>
      <c r="W4" s="18"/>
      <c r="X4" s="18">
        <v>-10.1</v>
      </c>
      <c r="Y4" s="18">
        <v>-3.6</v>
      </c>
      <c r="Z4" s="19"/>
      <c r="AA4" s="111">
        <f>SUM(B4:Z4)</f>
        <v>120.80000000000001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>
        <v>80</v>
      </c>
      <c r="C7" s="117">
        <v>80</v>
      </c>
      <c r="D7" s="117">
        <v>80</v>
      </c>
      <c r="E7" s="117">
        <v>80</v>
      </c>
      <c r="F7" s="117">
        <v>80</v>
      </c>
      <c r="G7" s="117">
        <v>80.5</v>
      </c>
      <c r="H7" s="117">
        <v>80</v>
      </c>
      <c r="I7" s="117">
        <v>80</v>
      </c>
      <c r="J7" s="117">
        <v>80</v>
      </c>
      <c r="K7" s="117">
        <v>80</v>
      </c>
      <c r="L7" s="117">
        <v>84.5</v>
      </c>
      <c r="M7" s="117">
        <v>75.42</v>
      </c>
      <c r="N7" s="117">
        <v>72.150000000000006</v>
      </c>
      <c r="O7" s="117">
        <v>55.5</v>
      </c>
      <c r="P7" s="117">
        <v>49.57</v>
      </c>
      <c r="Q7" s="117">
        <v>60.16</v>
      </c>
      <c r="R7" s="117">
        <v>65.64</v>
      </c>
      <c r="S7" s="117">
        <v>90.29</v>
      </c>
      <c r="T7" s="117">
        <v>111.45</v>
      </c>
      <c r="U7" s="117">
        <v>130.47</v>
      </c>
      <c r="V7" s="117">
        <v>145</v>
      </c>
      <c r="W7" s="117">
        <v>120.73</v>
      </c>
      <c r="X7" s="117">
        <v>115.24</v>
      </c>
      <c r="Y7" s="117">
        <v>111.63</v>
      </c>
      <c r="Z7" s="118"/>
      <c r="AA7" s="119">
        <f>IF(SUM(B7:Z7)&lt;&gt;0,AVERAGEIF(B7:Z7,"&lt;&gt;"""),"")</f>
        <v>87.010416666666671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18.3</v>
      </c>
      <c r="R15" s="133">
        <v>60.8</v>
      </c>
      <c r="S15" s="133"/>
      <c r="T15" s="133"/>
      <c r="U15" s="133"/>
      <c r="V15" s="133"/>
      <c r="W15" s="133"/>
      <c r="X15" s="133">
        <v>10.1</v>
      </c>
      <c r="Y15" s="133">
        <v>3.6</v>
      </c>
      <c r="Z15" s="131"/>
      <c r="AA15" s="132">
        <f t="shared" si="0"/>
        <v>92.799999999999983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18.3</v>
      </c>
      <c r="R16" s="135">
        <f t="shared" si="1"/>
        <v>60.8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10.1</v>
      </c>
      <c r="Y16" s="135">
        <f t="shared" si="1"/>
        <v>3.6</v>
      </c>
      <c r="Z16" s="136" t="str">
        <f t="shared" si="1"/>
        <v/>
      </c>
      <c r="AA16" s="90">
        <f t="shared" si="0"/>
        <v>92.799999999999983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>
        <v>0.6</v>
      </c>
      <c r="L23" s="133"/>
      <c r="M23" s="133"/>
      <c r="N23" s="133"/>
      <c r="O23" s="133">
        <v>13.6</v>
      </c>
      <c r="P23" s="133"/>
      <c r="Q23" s="133"/>
      <c r="R23" s="133"/>
      <c r="S23" s="133">
        <v>175.1</v>
      </c>
      <c r="T23" s="133">
        <v>24.3</v>
      </c>
      <c r="U23" s="133"/>
      <c r="V23" s="133"/>
      <c r="W23" s="133"/>
      <c r="X23" s="133"/>
      <c r="Y23" s="133"/>
      <c r="Z23" s="131"/>
      <c r="AA23" s="132">
        <f t="shared" si="2"/>
        <v>213.6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0.6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13.6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175.1</v>
      </c>
      <c r="T24" s="135">
        <f t="shared" si="3"/>
        <v>24.3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213.6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2023-05-05T20:18:52Z</dcterms:created>
  <dcterms:modified xsi:type="dcterms:W3CDTF">2023-05-05T20:18:52Z</dcterms:modified>
</cp:coreProperties>
</file>