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<sst xmlns="http://schemas.openxmlformats.org/spreadsheetml/2006/main" count="117" uniqueCount="53">
  <si>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04/05/2023 23:24:27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</si>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</sst>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9A-4A3F-9D55-A7BAF84C53E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9A-4A3F-9D55-A7BAF84C53E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17.736000000000001</c:v>
                </c:pt>
                <c:pt idx="16">
                  <c:v>1.363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9A-4A3F-9D55-A7BAF84C53E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9A-4A3F-9D55-A7BAF84C53E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71.917999999999992</c:v>
                </c:pt>
                <c:pt idx="1">
                  <c:v>100.65500000000002</c:v>
                </c:pt>
                <c:pt idx="2">
                  <c:v>136.36099999999999</c:v>
                </c:pt>
                <c:pt idx="3">
                  <c:v>179.81100000000001</c:v>
                </c:pt>
                <c:pt idx="4">
                  <c:v>147.84200000000001</c:v>
                </c:pt>
                <c:pt idx="5">
                  <c:v>142.49299999999999</c:v>
                </c:pt>
                <c:pt idx="6">
                  <c:v>185.40700000000001</c:v>
                </c:pt>
                <c:pt idx="7">
                  <c:v>129.94300000000001</c:v>
                </c:pt>
                <c:pt idx="8">
                  <c:v>100.22900000000001</c:v>
                </c:pt>
                <c:pt idx="9">
                  <c:v>61.915999999999997</c:v>
                </c:pt>
                <c:pt idx="10">
                  <c:v>51.92</c:v>
                </c:pt>
                <c:pt idx="11">
                  <c:v>75.811999999999998</c:v>
                </c:pt>
                <c:pt idx="12">
                  <c:v>49.203000000000003</c:v>
                </c:pt>
                <c:pt idx="13">
                  <c:v>208.37700000000001</c:v>
                </c:pt>
                <c:pt idx="14">
                  <c:v>182.62099999999998</c:v>
                </c:pt>
                <c:pt idx="15">
                  <c:v>178.01600000000002</c:v>
                </c:pt>
                <c:pt idx="16">
                  <c:v>95.928000000000011</c:v>
                </c:pt>
                <c:pt idx="17">
                  <c:v>71.737000000000009</c:v>
                </c:pt>
                <c:pt idx="18">
                  <c:v>73.241</c:v>
                </c:pt>
                <c:pt idx="19">
                  <c:v>40.101999999999997</c:v>
                </c:pt>
                <c:pt idx="20">
                  <c:v>43.903000000000006</c:v>
                </c:pt>
                <c:pt idx="21">
                  <c:v>36.935999999999993</c:v>
                </c:pt>
                <c:pt idx="22">
                  <c:v>54.025999999999996</c:v>
                </c:pt>
                <c:pt idx="23">
                  <c:v>59.737999999999992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9A-4A3F-9D55-A7BAF84C53E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9A-4A3F-9D55-A7BAF84C53E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9A-4A3F-9D55-A7BAF84C5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89.701999999999998</c:v>
                </c:pt>
                <c:pt idx="1">
                  <c:v>100.68799999999999</c:v>
                </c:pt>
                <c:pt idx="2">
                  <c:v>136.37799999999999</c:v>
                </c:pt>
                <c:pt idx="3">
                  <c:v>179.83799999999999</c:v>
                </c:pt>
                <c:pt idx="4">
                  <c:v>147.81700000000001</c:v>
                </c:pt>
                <c:pt idx="5">
                  <c:v>142.50399999999999</c:v>
                </c:pt>
                <c:pt idx="6">
                  <c:v>185.36399999999998</c:v>
                </c:pt>
                <c:pt idx="7">
                  <c:v>129.977</c:v>
                </c:pt>
                <c:pt idx="8">
                  <c:v>100.229</c:v>
                </c:pt>
                <c:pt idx="9">
                  <c:v>61.915999999999997</c:v>
                </c:pt>
                <c:pt idx="10">
                  <c:v>52.635000000000005</c:v>
                </c:pt>
                <c:pt idx="11">
                  <c:v>75.812000000000012</c:v>
                </c:pt>
                <c:pt idx="12">
                  <c:v>49.493000000000002</c:v>
                </c:pt>
                <c:pt idx="13">
                  <c:v>210.60600000000002</c:v>
                </c:pt>
                <c:pt idx="14">
                  <c:v>186.274</c:v>
                </c:pt>
                <c:pt idx="15">
                  <c:v>178.05099999999999</c:v>
                </c:pt>
                <c:pt idx="16">
                  <c:v>97.290999999999997</c:v>
                </c:pt>
                <c:pt idx="17">
                  <c:v>73.927000000000007</c:v>
                </c:pt>
                <c:pt idx="18">
                  <c:v>73.241</c:v>
                </c:pt>
                <c:pt idx="19">
                  <c:v>40.102000000000004</c:v>
                </c:pt>
                <c:pt idx="20">
                  <c:v>43.902999999999999</c:v>
                </c:pt>
                <c:pt idx="21">
                  <c:v>36.936</c:v>
                </c:pt>
                <c:pt idx="22">
                  <c:v>55.207999999999998</c:v>
                </c:pt>
                <c:pt idx="23">
                  <c:v>60.737000000000002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9A-4A3F-9D55-A7BAF84C5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117.51</c:v>
                </c:pt>
                <c:pt idx="1">
                  <c:v>113.22</c:v>
                </c:pt>
                <c:pt idx="2">
                  <c:v>109.08</c:v>
                </c:pt>
                <c:pt idx="3">
                  <c:v>105.6</c:v>
                </c:pt>
                <c:pt idx="4">
                  <c:v>106.5</c:v>
                </c:pt>
                <c:pt idx="5">
                  <c:v>114.42</c:v>
                </c:pt>
                <c:pt idx="6">
                  <c:v>119.92</c:v>
                </c:pt>
                <c:pt idx="7">
                  <c:v>128</c:v>
                </c:pt>
                <c:pt idx="8">
                  <c:v>86</c:v>
                </c:pt>
                <c:pt idx="9">
                  <c:v>97.21</c:v>
                </c:pt>
                <c:pt idx="10">
                  <c:v>85</c:v>
                </c:pt>
                <c:pt idx="11">
                  <c:v>78.34</c:v>
                </c:pt>
                <c:pt idx="12">
                  <c:v>75</c:v>
                </c:pt>
                <c:pt idx="13">
                  <c:v>72.5</c:v>
                </c:pt>
                <c:pt idx="14">
                  <c:v>90.46</c:v>
                </c:pt>
                <c:pt idx="15">
                  <c:v>86.28</c:v>
                </c:pt>
                <c:pt idx="16">
                  <c:v>80.5</c:v>
                </c:pt>
                <c:pt idx="17">
                  <c:v>86</c:v>
                </c:pt>
                <c:pt idx="18">
                  <c:v>100.62</c:v>
                </c:pt>
                <c:pt idx="19">
                  <c:v>83.23</c:v>
                </c:pt>
                <c:pt idx="20">
                  <c:v>86</c:v>
                </c:pt>
                <c:pt idx="21">
                  <c:v>80.5</c:v>
                </c:pt>
                <c:pt idx="22">
                  <c:v>80.569999999999993</c:v>
                </c:pt>
                <c:pt idx="23">
                  <c:v>80.5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C9A-4A3F-9D55-A7BAF84C5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89.653999999999996</v>
      </c>
      <c r="C4" s="18">
        <v>100.65500000000002</v>
      </c>
      <c r="D4" s="18">
        <v>136.36099999999999</v>
      </c>
      <c r="E4" s="18">
        <v>179.81100000000001</v>
      </c>
      <c r="F4" s="18">
        <v>147.84200000000001</v>
      </c>
      <c r="G4" s="18">
        <v>142.49299999999999</v>
      </c>
      <c r="H4" s="18">
        <v>185.40700000000001</v>
      </c>
      <c r="I4" s="18">
        <v>129.94300000000001</v>
      </c>
      <c r="J4" s="18">
        <v>100.22900000000001</v>
      </c>
      <c r="K4" s="18">
        <v>61.915999999999997</v>
      </c>
      <c r="L4" s="18">
        <v>52.634999999999998</v>
      </c>
      <c r="M4" s="18">
        <v>75.811999999999998</v>
      </c>
      <c r="N4" s="18">
        <v>49.493000000000002</v>
      </c>
      <c r="O4" s="18">
        <v>210.59699999999998</v>
      </c>
      <c r="P4" s="18">
        <v>186.32099999999997</v>
      </c>
      <c r="Q4" s="18">
        <v>178.01600000000002</v>
      </c>
      <c r="R4" s="18">
        <v>97.291000000000011</v>
      </c>
      <c r="S4" s="18">
        <v>73.927000000000007</v>
      </c>
      <c r="T4" s="18">
        <v>73.241</v>
      </c>
      <c r="U4" s="18">
        <v>40.101999999999997</v>
      </c>
      <c r="V4" s="18">
        <v>43.903000000000006</v>
      </c>
      <c r="W4" s="18">
        <v>36.935999999999993</v>
      </c>
      <c r="X4" s="18">
        <v>55.207999999999991</v>
      </c>
      <c r="Y4" s="18">
        <v>60.736999999999995</v>
      </c>
      <c r="Z4" s="19"/>
      <c r="AA4" s="20">
        <f>SUM(B4:Z4)</f>
        <v>2508.5300000000002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117.51</v>
      </c>
      <c r="C7" s="28">
        <v>113.22</v>
      </c>
      <c r="D7" s="28">
        <v>109.08</v>
      </c>
      <c r="E7" s="28">
        <v>105.6</v>
      </c>
      <c r="F7" s="28">
        <v>106.5</v>
      </c>
      <c r="G7" s="28">
        <v>114.42</v>
      </c>
      <c r="H7" s="28">
        <v>119.92</v>
      </c>
      <c r="I7" s="28">
        <v>128</v>
      </c>
      <c r="J7" s="28">
        <v>86</v>
      </c>
      <c r="K7" s="28">
        <v>97.21</v>
      </c>
      <c r="L7" s="28">
        <v>85</v>
      </c>
      <c r="M7" s="28">
        <v>78.34</v>
      </c>
      <c r="N7" s="28">
        <v>75</v>
      </c>
      <c r="O7" s="28">
        <v>72.5</v>
      </c>
      <c r="P7" s="28">
        <v>90.46</v>
      </c>
      <c r="Q7" s="28">
        <v>86.28</v>
      </c>
      <c r="R7" s="28">
        <v>80.5</v>
      </c>
      <c r="S7" s="28">
        <v>86</v>
      </c>
      <c r="T7" s="28">
        <v>100.62</v>
      </c>
      <c r="U7" s="28">
        <v>83.23</v>
      </c>
      <c r="V7" s="28">
        <v>86</v>
      </c>
      <c r="W7" s="28">
        <v>80.5</v>
      </c>
      <c r="X7" s="28">
        <v>80.569999999999993</v>
      </c>
      <c r="Y7" s="28">
        <v>80.5</v>
      </c>
      <c r="Z7" s="29"/>
      <c r="AA7" s="30">
        <f>IF(SUM(B7:Z7)&lt;&gt;0,AVERAGEIF(B7:Z7,"&lt;&gt;"""),"")</f>
        <v>94.29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17.736000000000001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1.363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19.099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71.917999999999992</v>
      </c>
      <c r="C14" s="57">
        <v>100.65500000000002</v>
      </c>
      <c r="D14" s="57">
        <v>136.36099999999999</v>
      </c>
      <c r="E14" s="57">
        <v>179.81100000000001</v>
      </c>
      <c r="F14" s="57">
        <v>147.84200000000001</v>
      </c>
      <c r="G14" s="57">
        <v>142.49299999999999</v>
      </c>
      <c r="H14" s="57">
        <v>185.40700000000001</v>
      </c>
      <c r="I14" s="57">
        <v>129.94300000000001</v>
      </c>
      <c r="J14" s="57">
        <v>100.22900000000001</v>
      </c>
      <c r="K14" s="57">
        <v>61.915999999999997</v>
      </c>
      <c r="L14" s="57">
        <v>51.92</v>
      </c>
      <c r="M14" s="57">
        <v>75.811999999999998</v>
      </c>
      <c r="N14" s="57">
        <v>49.203000000000003</v>
      </c>
      <c r="O14" s="57">
        <v>208.37700000000001</v>
      </c>
      <c r="P14" s="57">
        <v>182.62099999999998</v>
      </c>
      <c r="Q14" s="57">
        <v>178.01600000000002</v>
      </c>
      <c r="R14" s="57">
        <v>95.928000000000011</v>
      </c>
      <c r="S14" s="57">
        <v>71.737000000000009</v>
      </c>
      <c r="T14" s="57">
        <v>73.241</v>
      </c>
      <c r="U14" s="57">
        <v>40.101999999999997</v>
      </c>
      <c r="V14" s="57">
        <v>43.903000000000006</v>
      </c>
      <c r="W14" s="57">
        <v>36.935999999999993</v>
      </c>
      <c r="X14" s="57">
        <v>54.025999999999996</v>
      </c>
      <c r="Y14" s="57">
        <v>59.737999999999992</v>
      </c>
      <c r="Z14" s="58"/>
      <c r="AA14" s="59">
        <f t="shared" si="0"/>
        <v>2478.1349999999993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89.653999999999996</v>
      </c>
      <c r="C16" s="62">
        <f t="shared" ref="C16:Z16" si="1">IF(LEN(C$2)&gt;0,SUM(C10:C15),"")</f>
        <v>100.65500000000002</v>
      </c>
      <c r="D16" s="62">
        <f t="shared" si="1"/>
        <v>136.36099999999999</v>
      </c>
      <c r="E16" s="62">
        <f t="shared" si="1"/>
        <v>179.81100000000001</v>
      </c>
      <c r="F16" s="62">
        <f t="shared" si="1"/>
        <v>147.84200000000001</v>
      </c>
      <c r="G16" s="62">
        <f t="shared" si="1"/>
        <v>142.49299999999999</v>
      </c>
      <c r="H16" s="62">
        <f t="shared" si="1"/>
        <v>185.40700000000001</v>
      </c>
      <c r="I16" s="62">
        <f t="shared" si="1"/>
        <v>129.94300000000001</v>
      </c>
      <c r="J16" s="62">
        <f t="shared" si="1"/>
        <v>100.22900000000001</v>
      </c>
      <c r="K16" s="62">
        <f t="shared" si="1"/>
        <v>61.915999999999997</v>
      </c>
      <c r="L16" s="62">
        <f t="shared" si="1"/>
        <v>51.92</v>
      </c>
      <c r="M16" s="62">
        <f t="shared" si="1"/>
        <v>75.811999999999998</v>
      </c>
      <c r="N16" s="62">
        <f t="shared" si="1"/>
        <v>49.203000000000003</v>
      </c>
      <c r="O16" s="62">
        <f t="shared" si="1"/>
        <v>208.37700000000001</v>
      </c>
      <c r="P16" s="62">
        <f t="shared" si="1"/>
        <v>182.62099999999998</v>
      </c>
      <c r="Q16" s="62">
        <f t="shared" si="1"/>
        <v>178.01600000000002</v>
      </c>
      <c r="R16" s="62">
        <f t="shared" si="1"/>
        <v>97.291000000000011</v>
      </c>
      <c r="S16" s="62">
        <f t="shared" si="1"/>
        <v>71.737000000000009</v>
      </c>
      <c r="T16" s="62">
        <f t="shared" si="1"/>
        <v>73.241</v>
      </c>
      <c r="U16" s="62">
        <f t="shared" si="1"/>
        <v>40.101999999999997</v>
      </c>
      <c r="V16" s="62">
        <f t="shared" si="1"/>
        <v>43.903000000000006</v>
      </c>
      <c r="W16" s="62">
        <f t="shared" si="1"/>
        <v>36.935999999999993</v>
      </c>
      <c r="X16" s="62">
        <f t="shared" si="1"/>
        <v>54.025999999999996</v>
      </c>
      <c r="Y16" s="62">
        <f t="shared" si="1"/>
        <v>59.737999999999992</v>
      </c>
      <c r="Z16" s="63" t="str">
        <f t="shared" si="1"/>
        <v/>
      </c>
      <c r="AA16" s="64">
        <f>SUM(AA10:AA15)</f>
        <v>2497.2339999999995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0.08</v>
      </c>
      <c r="M20" s="77"/>
      <c r="N20" s="77"/>
      <c r="O20" s="77">
        <v>0.21299999999999999</v>
      </c>
      <c r="P20" s="77"/>
      <c r="Q20" s="77"/>
      <c r="R20" s="77"/>
      <c r="S20" s="77">
        <v>2.19</v>
      </c>
      <c r="T20" s="77"/>
      <c r="U20" s="77"/>
      <c r="V20" s="77"/>
      <c r="W20" s="77"/>
      <c r="X20" s="77"/>
      <c r="Y20" s="77"/>
      <c r="Z20" s="78"/>
      <c r="AA20" s="79">
        <f t="shared" si="2"/>
        <v>2.4830000000000001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0.63500000000000001</v>
      </c>
      <c r="M21" s="81"/>
      <c r="N21" s="81">
        <v>0.29000000000000004</v>
      </c>
      <c r="O21" s="81">
        <v>2.0069999999999997</v>
      </c>
      <c r="P21" s="81">
        <v>3.7</v>
      </c>
      <c r="Q21" s="81"/>
      <c r="R21" s="81"/>
      <c r="S21" s="81"/>
      <c r="T21" s="81"/>
      <c r="U21" s="81"/>
      <c r="V21" s="81"/>
      <c r="W21" s="81"/>
      <c r="X21" s="81">
        <v>1.1819999999999999</v>
      </c>
      <c r="Y21" s="81">
        <v>0.999</v>
      </c>
      <c r="Z21" s="78"/>
      <c r="AA21" s="79">
        <f t="shared" si="2"/>
        <v>8.8130000000000006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0.71499999999999997</v>
      </c>
      <c r="M25" s="88">
        <f t="shared" si="3"/>
        <v>0</v>
      </c>
      <c r="N25" s="88">
        <f t="shared" si="3"/>
        <v>0.29000000000000004</v>
      </c>
      <c r="O25" s="88">
        <f t="shared" si="3"/>
        <v>2.2199999999999998</v>
      </c>
      <c r="P25" s="88">
        <f t="shared" si="3"/>
        <v>3.7</v>
      </c>
      <c r="Q25" s="88">
        <f t="shared" si="3"/>
        <v>0</v>
      </c>
      <c r="R25" s="88">
        <f t="shared" si="3"/>
        <v>0</v>
      </c>
      <c r="S25" s="88">
        <f t="shared" si="3"/>
        <v>2.19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1.1819999999999999</v>
      </c>
      <c r="Y25" s="88">
        <f t="shared" si="3"/>
        <v>0.999</v>
      </c>
      <c r="Z25" s="89" t="str">
        <f t="shared" si="3"/>
        <v/>
      </c>
      <c r="AA25" s="90">
        <f>SUM(AA19:AA24)</f>
        <v>11.296000000000001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89.653999999999996</v>
      </c>
      <c r="C29" s="77">
        <v>100.655</v>
      </c>
      <c r="D29" s="77">
        <v>136.36099999999999</v>
      </c>
      <c r="E29" s="77">
        <v>179.81100000000001</v>
      </c>
      <c r="F29" s="77">
        <v>147.84200000000001</v>
      </c>
      <c r="G29" s="77">
        <v>142.49299999999999</v>
      </c>
      <c r="H29" s="77">
        <v>185.40700000000001</v>
      </c>
      <c r="I29" s="77">
        <v>129.94300000000001</v>
      </c>
      <c r="J29" s="77">
        <v>100.229</v>
      </c>
      <c r="K29" s="77">
        <v>61.915999999999997</v>
      </c>
      <c r="L29" s="77">
        <v>52.634999999999998</v>
      </c>
      <c r="M29" s="77">
        <v>75.811999999999998</v>
      </c>
      <c r="N29" s="77">
        <v>49.493000000000002</v>
      </c>
      <c r="O29" s="77">
        <v>210.59700000000001</v>
      </c>
      <c r="P29" s="77">
        <v>186.321</v>
      </c>
      <c r="Q29" s="77">
        <v>178.01599999999999</v>
      </c>
      <c r="R29" s="77">
        <v>97.290999999999997</v>
      </c>
      <c r="S29" s="77">
        <v>73.927000000000007</v>
      </c>
      <c r="T29" s="77">
        <v>73.241</v>
      </c>
      <c r="U29" s="77">
        <v>40.101999999999997</v>
      </c>
      <c r="V29" s="77">
        <v>43.902999999999999</v>
      </c>
      <c r="W29" s="77">
        <v>36.936</v>
      </c>
      <c r="X29" s="77">
        <v>55.207999999999998</v>
      </c>
      <c r="Y29" s="77">
        <v>60.737000000000002</v>
      </c>
      <c r="Z29" s="78"/>
      <c r="AA29" s="79">
        <f>SUM(B29:Z29)</f>
        <v>2508.5300000000002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89.653999999999996</v>
      </c>
      <c r="C31" s="62">
        <f t="shared" ref="C31:Z31" si="4">IF(LEN(C$2)&gt;0,SUM(C28:C30),"")</f>
        <v>100.655</v>
      </c>
      <c r="D31" s="62">
        <f t="shared" si="4"/>
        <v>136.36099999999999</v>
      </c>
      <c r="E31" s="62">
        <f t="shared" si="4"/>
        <v>179.81100000000001</v>
      </c>
      <c r="F31" s="62">
        <f t="shared" si="4"/>
        <v>147.84200000000001</v>
      </c>
      <c r="G31" s="62">
        <f t="shared" si="4"/>
        <v>142.49299999999999</v>
      </c>
      <c r="H31" s="62">
        <f t="shared" si="4"/>
        <v>185.40700000000001</v>
      </c>
      <c r="I31" s="62">
        <f t="shared" si="4"/>
        <v>129.94300000000001</v>
      </c>
      <c r="J31" s="62">
        <f t="shared" si="4"/>
        <v>100.229</v>
      </c>
      <c r="K31" s="62">
        <f t="shared" si="4"/>
        <v>61.915999999999997</v>
      </c>
      <c r="L31" s="62">
        <f t="shared" si="4"/>
        <v>52.634999999999998</v>
      </c>
      <c r="M31" s="62">
        <f t="shared" si="4"/>
        <v>75.811999999999998</v>
      </c>
      <c r="N31" s="62">
        <f t="shared" si="4"/>
        <v>49.493000000000002</v>
      </c>
      <c r="O31" s="62">
        <f t="shared" si="4"/>
        <v>210.59700000000001</v>
      </c>
      <c r="P31" s="62">
        <f t="shared" si="4"/>
        <v>186.321</v>
      </c>
      <c r="Q31" s="62">
        <f t="shared" si="4"/>
        <v>178.01599999999999</v>
      </c>
      <c r="R31" s="62">
        <f t="shared" si="4"/>
        <v>97.290999999999997</v>
      </c>
      <c r="S31" s="62">
        <f t="shared" si="4"/>
        <v>73.927000000000007</v>
      </c>
      <c r="T31" s="62">
        <f t="shared" si="4"/>
        <v>73.241</v>
      </c>
      <c r="U31" s="62">
        <f t="shared" si="4"/>
        <v>40.101999999999997</v>
      </c>
      <c r="V31" s="62">
        <f t="shared" si="4"/>
        <v>43.902999999999999</v>
      </c>
      <c r="W31" s="62">
        <f t="shared" si="4"/>
        <v>36.936</v>
      </c>
      <c r="X31" s="62">
        <f t="shared" si="4"/>
        <v>55.207999999999998</v>
      </c>
      <c r="Y31" s="62">
        <f t="shared" si="4"/>
        <v>60.737000000000002</v>
      </c>
      <c r="Z31" s="63" t="str">
        <f t="shared" si="4"/>
        <v/>
      </c>
      <c r="AA31" s="64">
        <f>SUM(AA28:AA30)</f>
        <v>2508.5300000000002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89.653999999999996</v>
      </c>
      <c r="C51" s="88">
        <f t="shared" si="10"/>
        <v>100.65500000000002</v>
      </c>
      <c r="D51" s="88">
        <f t="shared" si="10"/>
        <v>136.36099999999999</v>
      </c>
      <c r="E51" s="88">
        <f t="shared" si="10"/>
        <v>179.81100000000001</v>
      </c>
      <c r="F51" s="88">
        <f t="shared" si="10"/>
        <v>147.84200000000001</v>
      </c>
      <c r="G51" s="88">
        <f t="shared" si="10"/>
        <v>142.49299999999999</v>
      </c>
      <c r="H51" s="88">
        <f t="shared" si="10"/>
        <v>185.40700000000001</v>
      </c>
      <c r="I51" s="88">
        <f t="shared" si="10"/>
        <v>129.94300000000001</v>
      </c>
      <c r="J51" s="88">
        <f t="shared" si="10"/>
        <v>100.22900000000001</v>
      </c>
      <c r="K51" s="88">
        <f t="shared" si="10"/>
        <v>61.915999999999997</v>
      </c>
      <c r="L51" s="88">
        <f t="shared" si="10"/>
        <v>52.635000000000005</v>
      </c>
      <c r="M51" s="88">
        <f t="shared" si="10"/>
        <v>75.811999999999998</v>
      </c>
      <c r="N51" s="88">
        <f t="shared" si="10"/>
        <v>49.493000000000002</v>
      </c>
      <c r="O51" s="88">
        <f t="shared" si="10"/>
        <v>210.59700000000001</v>
      </c>
      <c r="P51" s="88">
        <f t="shared" si="10"/>
        <v>186.32099999999997</v>
      </c>
      <c r="Q51" s="88">
        <f t="shared" si="10"/>
        <v>178.01600000000002</v>
      </c>
      <c r="R51" s="88">
        <f t="shared" si="10"/>
        <v>97.291000000000011</v>
      </c>
      <c r="S51" s="88">
        <f t="shared" si="10"/>
        <v>73.927000000000007</v>
      </c>
      <c r="T51" s="88">
        <f t="shared" si="10"/>
        <v>73.241</v>
      </c>
      <c r="U51" s="88">
        <f t="shared" si="10"/>
        <v>40.101999999999997</v>
      </c>
      <c r="V51" s="88">
        <f t="shared" si="10"/>
        <v>43.903000000000006</v>
      </c>
      <c r="W51" s="88">
        <f t="shared" si="10"/>
        <v>36.935999999999993</v>
      </c>
      <c r="X51" s="88">
        <f t="shared" si="10"/>
        <v>55.207999999999998</v>
      </c>
      <c r="Y51" s="88">
        <f t="shared" si="10"/>
        <v>60.736999999999995</v>
      </c>
      <c r="Z51" s="89" t="str">
        <f t="shared" si="10"/>
        <v/>
      </c>
      <c r="AA51" s="104">
        <f>SUM(B51:Z51)</f>
        <v>2508.5300000000002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89.701999999999998</v>
      </c>
      <c r="C4" s="18">
        <v>100.68799999999999</v>
      </c>
      <c r="D4" s="18">
        <v>136.37799999999999</v>
      </c>
      <c r="E4" s="18">
        <v>179.83799999999999</v>
      </c>
      <c r="F4" s="18">
        <v>147.81700000000001</v>
      </c>
      <c r="G4" s="18">
        <v>142.50399999999999</v>
      </c>
      <c r="H4" s="18">
        <v>185.36399999999998</v>
      </c>
      <c r="I4" s="18">
        <v>129.977</v>
      </c>
      <c r="J4" s="18">
        <v>100.229</v>
      </c>
      <c r="K4" s="18">
        <v>61.915999999999997</v>
      </c>
      <c r="L4" s="18">
        <v>52.635000000000005</v>
      </c>
      <c r="M4" s="18">
        <v>75.812000000000012</v>
      </c>
      <c r="N4" s="18">
        <v>49.493000000000002</v>
      </c>
      <c r="O4" s="18">
        <v>210.60600000000002</v>
      </c>
      <c r="P4" s="18">
        <v>186.274</v>
      </c>
      <c r="Q4" s="18">
        <v>178.05099999999999</v>
      </c>
      <c r="R4" s="18">
        <v>97.290999999999997</v>
      </c>
      <c r="S4" s="18">
        <v>73.927000000000007</v>
      </c>
      <c r="T4" s="18">
        <v>73.241</v>
      </c>
      <c r="U4" s="18">
        <v>40.102000000000004</v>
      </c>
      <c r="V4" s="18">
        <v>43.902999999999999</v>
      </c>
      <c r="W4" s="18">
        <v>36.936</v>
      </c>
      <c r="X4" s="18">
        <v>55.207999999999998</v>
      </c>
      <c r="Y4" s="18">
        <v>60.737000000000002</v>
      </c>
      <c r="Z4" s="19"/>
      <c r="AA4" s="20">
        <f>SUM(B4:Z4)</f>
        <v>2508.6290000000004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117.51</v>
      </c>
      <c r="C7" s="28">
        <v>113.22</v>
      </c>
      <c r="D7" s="28">
        <v>109.08</v>
      </c>
      <c r="E7" s="28">
        <v>105.6</v>
      </c>
      <c r="F7" s="28">
        <v>106.5</v>
      </c>
      <c r="G7" s="28">
        <v>114.42</v>
      </c>
      <c r="H7" s="28">
        <v>119.92</v>
      </c>
      <c r="I7" s="28">
        <v>128</v>
      </c>
      <c r="J7" s="28">
        <v>86</v>
      </c>
      <c r="K7" s="28">
        <v>97.21</v>
      </c>
      <c r="L7" s="28">
        <v>85</v>
      </c>
      <c r="M7" s="28">
        <v>78.34</v>
      </c>
      <c r="N7" s="28">
        <v>75</v>
      </c>
      <c r="O7" s="28">
        <v>72.5</v>
      </c>
      <c r="P7" s="28">
        <v>90.46</v>
      </c>
      <c r="Q7" s="28">
        <v>86.28</v>
      </c>
      <c r="R7" s="28">
        <v>80.5</v>
      </c>
      <c r="S7" s="28">
        <v>86</v>
      </c>
      <c r="T7" s="28">
        <v>100.62</v>
      </c>
      <c r="U7" s="28">
        <v>83.23</v>
      </c>
      <c r="V7" s="28">
        <v>86</v>
      </c>
      <c r="W7" s="28">
        <v>80.5</v>
      </c>
      <c r="X7" s="28">
        <v>80.569999999999993</v>
      </c>
      <c r="Y7" s="28">
        <v>80.5</v>
      </c>
      <c r="Z7" s="29"/>
      <c r="AA7" s="30">
        <f>IF(SUM(B7:Z7)&lt;&gt;0,AVERAGEIF(B7:Z7,"&lt;&gt;"""),"")</f>
        <v>94.29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34.509</v>
      </c>
      <c r="Y12" s="52">
        <v>34.590000000000003</v>
      </c>
      <c r="Z12" s="53"/>
      <c r="AA12" s="54">
        <f t="shared" si="0"/>
        <v>69.099000000000004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8.5500000000000007</v>
      </c>
      <c r="K14" s="57"/>
      <c r="L14" s="57">
        <v>4.3810000000000002</v>
      </c>
      <c r="M14" s="57">
        <v>17.994</v>
      </c>
      <c r="N14" s="57">
        <v>11.201000000000001</v>
      </c>
      <c r="O14" s="57">
        <v>9.3469999999999995</v>
      </c>
      <c r="P14" s="57"/>
      <c r="Q14" s="57"/>
      <c r="R14" s="57">
        <v>3.8170000000000002</v>
      </c>
      <c r="S14" s="57"/>
      <c r="T14" s="57"/>
      <c r="U14" s="57">
        <v>1.387</v>
      </c>
      <c r="V14" s="57"/>
      <c r="W14" s="57">
        <v>3.6999999999999997</v>
      </c>
      <c r="X14" s="57">
        <v>3.6520000000000001</v>
      </c>
      <c r="Y14" s="57">
        <v>3.9109999999999996</v>
      </c>
      <c r="Z14" s="58"/>
      <c r="AA14" s="59">
        <f t="shared" si="0"/>
        <v>67.940000000000012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8.5500000000000007</v>
      </c>
      <c r="K16" s="62">
        <f t="shared" si="1"/>
        <v>0</v>
      </c>
      <c r="L16" s="62">
        <f t="shared" si="1"/>
        <v>4.3810000000000002</v>
      </c>
      <c r="M16" s="62">
        <f t="shared" si="1"/>
        <v>17.994</v>
      </c>
      <c r="N16" s="62">
        <f t="shared" si="1"/>
        <v>11.201000000000001</v>
      </c>
      <c r="O16" s="62">
        <f t="shared" si="1"/>
        <v>9.3469999999999995</v>
      </c>
      <c r="P16" s="62">
        <f t="shared" si="1"/>
        <v>0</v>
      </c>
      <c r="Q16" s="62">
        <f t="shared" si="1"/>
        <v>0</v>
      </c>
      <c r="R16" s="62">
        <f t="shared" si="1"/>
        <v>3.8170000000000002</v>
      </c>
      <c r="S16" s="62">
        <f t="shared" si="1"/>
        <v>0</v>
      </c>
      <c r="T16" s="62">
        <f t="shared" si="1"/>
        <v>0</v>
      </c>
      <c r="U16" s="62">
        <f t="shared" si="1"/>
        <v>1.387</v>
      </c>
      <c r="V16" s="62">
        <f t="shared" si="1"/>
        <v>0</v>
      </c>
      <c r="W16" s="62">
        <f t="shared" si="1"/>
        <v>3.6999999999999997</v>
      </c>
      <c r="X16" s="62">
        <f t="shared" si="1"/>
        <v>38.161000000000001</v>
      </c>
      <c r="Y16" s="62">
        <f t="shared" si="1"/>
        <v>38.501000000000005</v>
      </c>
      <c r="Z16" s="63" t="str">
        <f t="shared" si="1"/>
        <v/>
      </c>
      <c r="AA16" s="64">
        <f>SUM(AA10:AA15)</f>
        <v>137.03900000000002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16.225999999999999</v>
      </c>
      <c r="C20" s="77">
        <v>12.431999999999999</v>
      </c>
      <c r="D20" s="77">
        <v>4.8890000000000002</v>
      </c>
      <c r="E20" s="77">
        <v>5.468</v>
      </c>
      <c r="F20" s="77">
        <v>7.5829999999999993</v>
      </c>
      <c r="G20" s="77">
        <v>10.769</v>
      </c>
      <c r="H20" s="77">
        <v>19.568000000000001</v>
      </c>
      <c r="I20" s="77">
        <v>16.731999999999999</v>
      </c>
      <c r="J20" s="77">
        <v>20.001999999999999</v>
      </c>
      <c r="K20" s="77">
        <v>9.6310000000000002</v>
      </c>
      <c r="L20" s="77">
        <v>7.7090000000000005</v>
      </c>
      <c r="M20" s="77">
        <v>10.552</v>
      </c>
      <c r="N20" s="77">
        <v>0.38300000000000001</v>
      </c>
      <c r="O20" s="77">
        <v>0.36</v>
      </c>
      <c r="P20" s="77">
        <v>0.34300000000000003</v>
      </c>
      <c r="Q20" s="77">
        <v>0.95700000000000007</v>
      </c>
      <c r="R20" s="77">
        <v>6.9050000000000002</v>
      </c>
      <c r="S20" s="77">
        <v>6.2549999999999999</v>
      </c>
      <c r="T20" s="77">
        <v>4.9050000000000002</v>
      </c>
      <c r="U20" s="77">
        <v>0.51</v>
      </c>
      <c r="V20" s="77">
        <v>9.25</v>
      </c>
      <c r="W20" s="77">
        <v>0.68100000000000005</v>
      </c>
      <c r="X20" s="77">
        <v>0.66</v>
      </c>
      <c r="Y20" s="77">
        <v>1.621</v>
      </c>
      <c r="Z20" s="78"/>
      <c r="AA20" s="79">
        <f t="shared" si="2"/>
        <v>174.39099999999999</v>
      </c>
    </row>
    <row r="21" spans="1:27" ht="25.15" customHeight="1" x14ac:dyDescent="0.2">
      <c r="A21" s="75" t="s">
        <v>16</v>
      </c>
      <c r="B21" s="80">
        <v>46.876000000000005</v>
      </c>
      <c r="C21" s="81">
        <v>45.356000000000002</v>
      </c>
      <c r="D21" s="81">
        <v>37.889000000000003</v>
      </c>
      <c r="E21" s="81">
        <v>32.869999999999997</v>
      </c>
      <c r="F21" s="81">
        <v>42.634</v>
      </c>
      <c r="G21" s="81">
        <v>47.835000000000001</v>
      </c>
      <c r="H21" s="81">
        <v>58.296000000000006</v>
      </c>
      <c r="I21" s="81">
        <v>47.545000000000002</v>
      </c>
      <c r="J21" s="81">
        <v>71.676999999999992</v>
      </c>
      <c r="K21" s="81">
        <v>52.285000000000004</v>
      </c>
      <c r="L21" s="81">
        <v>40.544999999999995</v>
      </c>
      <c r="M21" s="81">
        <v>47.266000000000005</v>
      </c>
      <c r="N21" s="81">
        <v>16.809000000000001</v>
      </c>
      <c r="O21" s="81">
        <v>6.0989999999999993</v>
      </c>
      <c r="P21" s="81">
        <v>9.0309999999999988</v>
      </c>
      <c r="Q21" s="81">
        <v>10.994000000000002</v>
      </c>
      <c r="R21" s="81">
        <v>86.568999999999988</v>
      </c>
      <c r="S21" s="81">
        <v>67.672000000000011</v>
      </c>
      <c r="T21" s="81">
        <v>68.335999999999999</v>
      </c>
      <c r="U21" s="81">
        <v>38.204999999999998</v>
      </c>
      <c r="V21" s="81">
        <v>34.653000000000006</v>
      </c>
      <c r="W21" s="81">
        <v>32.555</v>
      </c>
      <c r="X21" s="81">
        <v>16.387</v>
      </c>
      <c r="Y21" s="81">
        <v>20.615000000000002</v>
      </c>
      <c r="Z21" s="78"/>
      <c r="AA21" s="79">
        <f t="shared" si="2"/>
        <v>978.99900000000002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63.102000000000004</v>
      </c>
      <c r="C25" s="88">
        <f t="shared" si="3"/>
        <v>57.787999999999997</v>
      </c>
      <c r="D25" s="88">
        <f t="shared" si="3"/>
        <v>42.778000000000006</v>
      </c>
      <c r="E25" s="88">
        <f t="shared" si="3"/>
        <v>38.337999999999994</v>
      </c>
      <c r="F25" s="88">
        <f t="shared" si="3"/>
        <v>50.216999999999999</v>
      </c>
      <c r="G25" s="88">
        <f t="shared" si="3"/>
        <v>58.603999999999999</v>
      </c>
      <c r="H25" s="88">
        <f t="shared" si="3"/>
        <v>77.864000000000004</v>
      </c>
      <c r="I25" s="88">
        <f t="shared" si="3"/>
        <v>64.277000000000001</v>
      </c>
      <c r="J25" s="88">
        <f t="shared" si="3"/>
        <v>91.678999999999988</v>
      </c>
      <c r="K25" s="88">
        <f t="shared" si="3"/>
        <v>61.916000000000004</v>
      </c>
      <c r="L25" s="88">
        <f t="shared" si="3"/>
        <v>48.253999999999998</v>
      </c>
      <c r="M25" s="88">
        <f t="shared" si="3"/>
        <v>57.818000000000005</v>
      </c>
      <c r="N25" s="88">
        <f t="shared" si="3"/>
        <v>17.192</v>
      </c>
      <c r="O25" s="88">
        <f t="shared" si="3"/>
        <v>6.4589999999999996</v>
      </c>
      <c r="P25" s="88">
        <f t="shared" si="3"/>
        <v>9.3739999999999988</v>
      </c>
      <c r="Q25" s="88">
        <f t="shared" si="3"/>
        <v>11.951000000000002</v>
      </c>
      <c r="R25" s="88">
        <f t="shared" si="3"/>
        <v>93.47399999999999</v>
      </c>
      <c r="S25" s="88">
        <f t="shared" si="3"/>
        <v>73.927000000000007</v>
      </c>
      <c r="T25" s="88">
        <f t="shared" si="3"/>
        <v>73.241</v>
      </c>
      <c r="U25" s="88">
        <f t="shared" si="3"/>
        <v>38.714999999999996</v>
      </c>
      <c r="V25" s="88">
        <f t="shared" si="3"/>
        <v>43.903000000000006</v>
      </c>
      <c r="W25" s="88">
        <f t="shared" si="3"/>
        <v>33.235999999999997</v>
      </c>
      <c r="X25" s="88">
        <f t="shared" si="3"/>
        <v>17.047000000000001</v>
      </c>
      <c r="Y25" s="88">
        <f t="shared" si="3"/>
        <v>22.236000000000001</v>
      </c>
      <c r="Z25" s="89">
        <f t="shared" si="3"/>
        <v>0</v>
      </c>
      <c r="AA25" s="90">
        <f t="shared" si="3"/>
        <v>1153.3900000000001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63.101999999999997</v>
      </c>
      <c r="C29" s="77">
        <v>57.787999999999997</v>
      </c>
      <c r="D29" s="77">
        <v>42.777999999999999</v>
      </c>
      <c r="E29" s="77">
        <v>38.338000000000001</v>
      </c>
      <c r="F29" s="77">
        <v>50.216999999999999</v>
      </c>
      <c r="G29" s="77">
        <v>58.603999999999999</v>
      </c>
      <c r="H29" s="77">
        <v>77.864000000000004</v>
      </c>
      <c r="I29" s="77">
        <v>64.277000000000001</v>
      </c>
      <c r="J29" s="77">
        <v>100.229</v>
      </c>
      <c r="K29" s="77">
        <v>61.915999999999997</v>
      </c>
      <c r="L29" s="77">
        <v>52.634999999999998</v>
      </c>
      <c r="M29" s="77">
        <v>75.811999999999998</v>
      </c>
      <c r="N29" s="77">
        <v>28.393000000000001</v>
      </c>
      <c r="O29" s="77">
        <v>15.805999999999999</v>
      </c>
      <c r="P29" s="77">
        <v>9.3740000000000006</v>
      </c>
      <c r="Q29" s="77">
        <v>11.951000000000001</v>
      </c>
      <c r="R29" s="77">
        <v>97.290999999999997</v>
      </c>
      <c r="S29" s="77">
        <v>73.927000000000007</v>
      </c>
      <c r="T29" s="77">
        <v>73.241</v>
      </c>
      <c r="U29" s="77">
        <v>40.101999999999997</v>
      </c>
      <c r="V29" s="77">
        <v>43.902999999999999</v>
      </c>
      <c r="W29" s="77">
        <v>36.936</v>
      </c>
      <c r="X29" s="77">
        <v>55.207999999999998</v>
      </c>
      <c r="Y29" s="77">
        <v>60.737000000000002</v>
      </c>
      <c r="Z29" s="78"/>
      <c r="AA29" s="79">
        <f>SUM(B29:Z29)</f>
        <v>1290.4290000000003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63.101999999999997</v>
      </c>
      <c r="C31" s="62">
        <f t="shared" si="4"/>
        <v>57.787999999999997</v>
      </c>
      <c r="D31" s="62">
        <f t="shared" si="4"/>
        <v>42.777999999999999</v>
      </c>
      <c r="E31" s="62">
        <f t="shared" si="4"/>
        <v>38.338000000000001</v>
      </c>
      <c r="F31" s="62">
        <f t="shared" si="4"/>
        <v>50.216999999999999</v>
      </c>
      <c r="G31" s="62">
        <f t="shared" si="4"/>
        <v>58.603999999999999</v>
      </c>
      <c r="H31" s="62">
        <f t="shared" si="4"/>
        <v>77.864000000000004</v>
      </c>
      <c r="I31" s="62">
        <f t="shared" si="4"/>
        <v>64.277000000000001</v>
      </c>
      <c r="J31" s="62">
        <f t="shared" si="4"/>
        <v>100.229</v>
      </c>
      <c r="K31" s="62">
        <f t="shared" si="4"/>
        <v>61.915999999999997</v>
      </c>
      <c r="L31" s="62">
        <f t="shared" si="4"/>
        <v>52.634999999999998</v>
      </c>
      <c r="M31" s="62">
        <f t="shared" si="4"/>
        <v>75.811999999999998</v>
      </c>
      <c r="N31" s="62">
        <f t="shared" si="4"/>
        <v>28.393000000000001</v>
      </c>
      <c r="O31" s="62">
        <f t="shared" si="4"/>
        <v>15.805999999999999</v>
      </c>
      <c r="P31" s="62">
        <f t="shared" si="4"/>
        <v>9.3740000000000006</v>
      </c>
      <c r="Q31" s="62">
        <f t="shared" si="4"/>
        <v>11.951000000000001</v>
      </c>
      <c r="R31" s="62">
        <f t="shared" si="4"/>
        <v>97.290999999999997</v>
      </c>
      <c r="S31" s="62">
        <f t="shared" si="4"/>
        <v>73.927000000000007</v>
      </c>
      <c r="T31" s="62">
        <f t="shared" si="4"/>
        <v>73.241</v>
      </c>
      <c r="U31" s="62">
        <f t="shared" si="4"/>
        <v>40.101999999999997</v>
      </c>
      <c r="V31" s="62">
        <f t="shared" si="4"/>
        <v>43.902999999999999</v>
      </c>
      <c r="W31" s="62">
        <f t="shared" si="4"/>
        <v>36.936</v>
      </c>
      <c r="X31" s="62">
        <f t="shared" si="4"/>
        <v>55.207999999999998</v>
      </c>
      <c r="Y31" s="62">
        <f t="shared" si="4"/>
        <v>60.737000000000002</v>
      </c>
      <c r="Z31" s="63">
        <f t="shared" si="4"/>
        <v>0</v>
      </c>
      <c r="AA31" s="64">
        <f t="shared" si="4"/>
        <v>1290.4290000000003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26.6</v>
      </c>
      <c r="C38" s="99">
        <v>42.9</v>
      </c>
      <c r="D38" s="99">
        <v>93.6</v>
      </c>
      <c r="E38" s="99">
        <v>141.5</v>
      </c>
      <c r="F38" s="99">
        <v>97.6</v>
      </c>
      <c r="G38" s="99">
        <v>83.9</v>
      </c>
      <c r="H38" s="99">
        <v>107.5</v>
      </c>
      <c r="I38" s="99">
        <v>65.7</v>
      </c>
      <c r="J38" s="99"/>
      <c r="K38" s="99"/>
      <c r="L38" s="99"/>
      <c r="M38" s="99"/>
      <c r="N38" s="99">
        <v>21.1</v>
      </c>
      <c r="O38" s="99">
        <v>194.8</v>
      </c>
      <c r="P38" s="99">
        <v>176.9</v>
      </c>
      <c r="Q38" s="99">
        <v>166.1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1218.2</v>
      </c>
    </row>
    <row r="39" spans="1:27" ht="30" customHeight="1" thickBot="1" x14ac:dyDescent="0.25">
      <c r="A39" s="86" t="s">
        <v>45</v>
      </c>
      <c r="B39" s="87">
        <f t="shared" ref="B39:Z39" si="6">SUM(B34:B38)</f>
        <v>26.6</v>
      </c>
      <c r="C39" s="88">
        <f t="shared" si="6"/>
        <v>42.9</v>
      </c>
      <c r="D39" s="88">
        <f t="shared" si="6"/>
        <v>93.6</v>
      </c>
      <c r="E39" s="88">
        <f t="shared" si="6"/>
        <v>141.5</v>
      </c>
      <c r="F39" s="88">
        <f t="shared" si="6"/>
        <v>97.6</v>
      </c>
      <c r="G39" s="88">
        <f t="shared" si="6"/>
        <v>83.9</v>
      </c>
      <c r="H39" s="88">
        <f t="shared" si="6"/>
        <v>107.5</v>
      </c>
      <c r="I39" s="88">
        <f t="shared" si="6"/>
        <v>65.7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21.1</v>
      </c>
      <c r="O39" s="88">
        <f t="shared" si="6"/>
        <v>194.8</v>
      </c>
      <c r="P39" s="88">
        <f t="shared" si="6"/>
        <v>176.9</v>
      </c>
      <c r="Q39" s="88">
        <f t="shared" si="6"/>
        <v>166.1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1218.2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26.6</v>
      </c>
      <c r="C46" s="99">
        <v>42.9</v>
      </c>
      <c r="D46" s="99">
        <v>93.6</v>
      </c>
      <c r="E46" s="99">
        <v>141.5</v>
      </c>
      <c r="F46" s="99">
        <v>97.6</v>
      </c>
      <c r="G46" s="99">
        <v>83.9</v>
      </c>
      <c r="H46" s="99">
        <v>107.5</v>
      </c>
      <c r="I46" s="99">
        <v>65.7</v>
      </c>
      <c r="J46" s="99"/>
      <c r="K46" s="99"/>
      <c r="L46" s="99"/>
      <c r="M46" s="99"/>
      <c r="N46" s="99">
        <v>21.1</v>
      </c>
      <c r="O46" s="99">
        <v>194.8</v>
      </c>
      <c r="P46" s="99">
        <v>176.9</v>
      </c>
      <c r="Q46" s="99">
        <v>166.1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1218.2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26.6</v>
      </c>
      <c r="C48" s="88">
        <f t="shared" ref="C48:Z48" si="8">SUM(C42:C47)</f>
        <v>42.9</v>
      </c>
      <c r="D48" s="88">
        <f t="shared" si="8"/>
        <v>93.6</v>
      </c>
      <c r="E48" s="88">
        <f t="shared" si="8"/>
        <v>141.5</v>
      </c>
      <c r="F48" s="88">
        <f t="shared" si="8"/>
        <v>97.6</v>
      </c>
      <c r="G48" s="88">
        <f t="shared" si="8"/>
        <v>83.9</v>
      </c>
      <c r="H48" s="88">
        <f t="shared" si="8"/>
        <v>107.5</v>
      </c>
      <c r="I48" s="88">
        <f t="shared" si="8"/>
        <v>65.7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21.1</v>
      </c>
      <c r="O48" s="88">
        <f t="shared" si="8"/>
        <v>194.8</v>
      </c>
      <c r="P48" s="88">
        <f t="shared" si="8"/>
        <v>176.9</v>
      </c>
      <c r="Q48" s="88">
        <f t="shared" si="8"/>
        <v>166.1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1218.2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89.701999999999998</v>
      </c>
      <c r="C51" s="88">
        <f t="shared" si="10"/>
        <v>100.68799999999999</v>
      </c>
      <c r="D51" s="88">
        <f t="shared" si="10"/>
        <v>136.37799999999999</v>
      </c>
      <c r="E51" s="88">
        <f t="shared" si="10"/>
        <v>179.83799999999999</v>
      </c>
      <c r="F51" s="88">
        <f t="shared" si="10"/>
        <v>147.81700000000001</v>
      </c>
      <c r="G51" s="88">
        <f t="shared" si="10"/>
        <v>142.50400000000002</v>
      </c>
      <c r="H51" s="88">
        <f t="shared" si="10"/>
        <v>185.364</v>
      </c>
      <c r="I51" s="88">
        <f t="shared" si="10"/>
        <v>129.977</v>
      </c>
      <c r="J51" s="88">
        <f t="shared" si="10"/>
        <v>100.22899999999998</v>
      </c>
      <c r="K51" s="88">
        <f t="shared" si="10"/>
        <v>61.916000000000004</v>
      </c>
      <c r="L51" s="88">
        <f t="shared" si="10"/>
        <v>52.634999999999998</v>
      </c>
      <c r="M51" s="88">
        <f t="shared" si="10"/>
        <v>75.812000000000012</v>
      </c>
      <c r="N51" s="88">
        <f t="shared" si="10"/>
        <v>49.493000000000002</v>
      </c>
      <c r="O51" s="88">
        <f t="shared" si="10"/>
        <v>210.60600000000002</v>
      </c>
      <c r="P51" s="88">
        <f t="shared" si="10"/>
        <v>186.274</v>
      </c>
      <c r="Q51" s="88">
        <f t="shared" si="10"/>
        <v>178.05099999999999</v>
      </c>
      <c r="R51" s="88">
        <f t="shared" si="10"/>
        <v>97.290999999999997</v>
      </c>
      <c r="S51" s="88">
        <f t="shared" si="10"/>
        <v>73.927000000000007</v>
      </c>
      <c r="T51" s="88">
        <f t="shared" si="10"/>
        <v>73.241</v>
      </c>
      <c r="U51" s="88">
        <f t="shared" si="10"/>
        <v>40.101999999999997</v>
      </c>
      <c r="V51" s="88">
        <f t="shared" si="10"/>
        <v>43.903000000000006</v>
      </c>
      <c r="W51" s="88">
        <f t="shared" si="10"/>
        <v>36.936</v>
      </c>
      <c r="X51" s="88">
        <f t="shared" si="10"/>
        <v>55.207999999999998</v>
      </c>
      <c r="Y51" s="88">
        <f t="shared" si="10"/>
        <v>60.737000000000009</v>
      </c>
      <c r="Z51" s="89">
        <f t="shared" si="10"/>
        <v>0</v>
      </c>
      <c r="AA51" s="104">
        <f>SUM(B51:Z51)</f>
        <v>2508.6290000000004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26.6</v>
      </c>
      <c r="C4" s="18">
        <v>42.9</v>
      </c>
      <c r="D4" s="18">
        <v>93.6</v>
      </c>
      <c r="E4" s="18">
        <v>141.5</v>
      </c>
      <c r="F4" s="18">
        <v>97.6</v>
      </c>
      <c r="G4" s="18">
        <v>83.9</v>
      </c>
      <c r="H4" s="18">
        <v>107.5</v>
      </c>
      <c r="I4" s="18">
        <v>65.7</v>
      </c>
      <c r="J4" s="18"/>
      <c r="K4" s="18"/>
      <c r="L4" s="18"/>
      <c r="M4" s="18"/>
      <c r="N4" s="18">
        <v>21.1</v>
      </c>
      <c r="O4" s="18">
        <v>194.8</v>
      </c>
      <c r="P4" s="18">
        <v>176.9</v>
      </c>
      <c r="Q4" s="18">
        <v>166.1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1218.2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117.51</v>
      </c>
      <c r="C7" s="117">
        <v>113.22</v>
      </c>
      <c r="D7" s="117">
        <v>109.08</v>
      </c>
      <c r="E7" s="117">
        <v>105.6</v>
      </c>
      <c r="F7" s="117">
        <v>106.5</v>
      </c>
      <c r="G7" s="117">
        <v>114.42</v>
      </c>
      <c r="H7" s="117">
        <v>119.92</v>
      </c>
      <c r="I7" s="117">
        <v>128</v>
      </c>
      <c r="J7" s="117">
        <v>86</v>
      </c>
      <c r="K7" s="117">
        <v>97.21</v>
      </c>
      <c r="L7" s="117">
        <v>85</v>
      </c>
      <c r="M7" s="117">
        <v>78.34</v>
      </c>
      <c r="N7" s="117">
        <v>75</v>
      </c>
      <c r="O7" s="117">
        <v>72.5</v>
      </c>
      <c r="P7" s="117">
        <v>90.46</v>
      </c>
      <c r="Q7" s="117">
        <v>86.28</v>
      </c>
      <c r="R7" s="117">
        <v>80.5</v>
      </c>
      <c r="S7" s="117">
        <v>86</v>
      </c>
      <c r="T7" s="117">
        <v>100.62</v>
      </c>
      <c r="U7" s="117">
        <v>83.23</v>
      </c>
      <c r="V7" s="117">
        <v>86</v>
      </c>
      <c r="W7" s="117">
        <v>80.5</v>
      </c>
      <c r="X7" s="117">
        <v>80.569999999999993</v>
      </c>
      <c r="Y7" s="117">
        <v>80.5</v>
      </c>
      <c r="Z7" s="118"/>
      <c r="AA7" s="119">
        <f>IF(SUM(B7:Z7)&lt;&gt;0,AVERAGEIF(B7:Z7,"&lt;&gt;"""),"")</f>
        <v>94.29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26.6</v>
      </c>
      <c r="C23" s="133">
        <v>42.9</v>
      </c>
      <c r="D23" s="133">
        <v>93.6</v>
      </c>
      <c r="E23" s="133">
        <v>141.5</v>
      </c>
      <c r="F23" s="133">
        <v>97.6</v>
      </c>
      <c r="G23" s="133">
        <v>83.9</v>
      </c>
      <c r="H23" s="133">
        <v>107.5</v>
      </c>
      <c r="I23" s="133">
        <v>65.7</v>
      </c>
      <c r="J23" s="133"/>
      <c r="K23" s="133"/>
      <c r="L23" s="133"/>
      <c r="M23" s="133"/>
      <c r="N23" s="133">
        <v>21.1</v>
      </c>
      <c r="O23" s="133">
        <v>194.8</v>
      </c>
      <c r="P23" s="133">
        <v>176.9</v>
      </c>
      <c r="Q23" s="133">
        <v>166.1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1218.2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26.6</v>
      </c>
      <c r="C24" s="135">
        <f t="shared" si="3"/>
        <v>42.9</v>
      </c>
      <c r="D24" s="135">
        <f t="shared" si="3"/>
        <v>93.6</v>
      </c>
      <c r="E24" s="135">
        <f t="shared" si="3"/>
        <v>141.5</v>
      </c>
      <c r="F24" s="135">
        <f t="shared" si="3"/>
        <v>97.6</v>
      </c>
      <c r="G24" s="135">
        <f t="shared" si="3"/>
        <v>83.9</v>
      </c>
      <c r="H24" s="135">
        <f t="shared" si="3"/>
        <v>107.5</v>
      </c>
      <c r="I24" s="135">
        <f t="shared" si="3"/>
        <v>65.7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21.1</v>
      </c>
      <c r="O24" s="135">
        <f t="shared" si="3"/>
        <v>194.8</v>
      </c>
      <c r="P24" s="135">
        <f t="shared" si="3"/>
        <v>176.9</v>
      </c>
      <c r="Q24" s="135">
        <f t="shared" si="3"/>
        <v>166.1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1218.2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2023-05-04T20:24:27Z</dcterms:created>
  <dcterms:modified xsi:type="dcterms:W3CDTF">2023-05-04T20:24:28Z</dcterms:modified>
</cp:coreProperties>
</file>