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<sst xmlns="http://schemas.openxmlformats.org/spreadsheetml/2006/main" count="117" uniqueCount="53">
  <si>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03/05/2023 23:29:47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</si>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</sst>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CB-4B4E-B876-6AD2268DC3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CB-4B4E-B876-6AD2268DC3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11.185</c:v>
                </c:pt>
                <c:pt idx="12">
                  <c:v>0.97699999999999998</c:v>
                </c:pt>
                <c:pt idx="13">
                  <c:v>7.6050000000000004</c:v>
                </c:pt>
                <c:pt idx="15">
                  <c:v>16.253</c:v>
                </c:pt>
                <c:pt idx="19">
                  <c:v>26.206</c:v>
                </c:pt>
                <c:pt idx="20">
                  <c:v>25</c:v>
                </c:pt>
                <c:pt idx="21">
                  <c:v>34.969000000000001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CB-4B4E-B876-6AD2268DC3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21.1</c:v>
                </c:pt>
                <c:pt idx="8">
                  <c:v>0</c:v>
                </c:pt>
                <c:pt idx="9">
                  <c:v>6.4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47</c:v>
                </c:pt>
                <c:pt idx="17">
                  <c:v>0</c:v>
                </c:pt>
                <c:pt idx="18">
                  <c:v>42.3</c:v>
                </c:pt>
                <c:pt idx="19">
                  <c:v>0.3</c:v>
                </c:pt>
                <c:pt idx="20">
                  <c:v>39.200000000000003</c:v>
                </c:pt>
                <c:pt idx="21">
                  <c:v>0</c:v>
                </c:pt>
                <c:pt idx="22">
                  <c:v>13.2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CB-4B4E-B876-6AD2268DC3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75.775000000000006</c:v>
                </c:pt>
                <c:pt idx="1">
                  <c:v>73.163999999999987</c:v>
                </c:pt>
                <c:pt idx="2">
                  <c:v>67.702000000000012</c:v>
                </c:pt>
                <c:pt idx="3">
                  <c:v>58.802</c:v>
                </c:pt>
                <c:pt idx="4">
                  <c:v>50.563000000000002</c:v>
                </c:pt>
                <c:pt idx="5">
                  <c:v>56.457000000000008</c:v>
                </c:pt>
                <c:pt idx="6">
                  <c:v>59.506</c:v>
                </c:pt>
                <c:pt idx="7">
                  <c:v>55.411000000000008</c:v>
                </c:pt>
                <c:pt idx="8">
                  <c:v>56.201999999999998</c:v>
                </c:pt>
                <c:pt idx="9">
                  <c:v>53.272000000000006</c:v>
                </c:pt>
                <c:pt idx="10">
                  <c:v>58.358999999999995</c:v>
                </c:pt>
                <c:pt idx="11">
                  <c:v>58.173000000000002</c:v>
                </c:pt>
                <c:pt idx="12">
                  <c:v>47.578000000000003</c:v>
                </c:pt>
                <c:pt idx="13">
                  <c:v>50.720999999999997</c:v>
                </c:pt>
                <c:pt idx="14">
                  <c:v>25.391000000000002</c:v>
                </c:pt>
                <c:pt idx="15">
                  <c:v>22.964999999999996</c:v>
                </c:pt>
                <c:pt idx="16">
                  <c:v>42.271999999999998</c:v>
                </c:pt>
                <c:pt idx="17">
                  <c:v>28.997</c:v>
                </c:pt>
                <c:pt idx="18">
                  <c:v>21.036000000000001</c:v>
                </c:pt>
                <c:pt idx="19">
                  <c:v>25.807000000000002</c:v>
                </c:pt>
                <c:pt idx="20">
                  <c:v>26.165000000000003</c:v>
                </c:pt>
                <c:pt idx="21">
                  <c:v>26.091999999999999</c:v>
                </c:pt>
                <c:pt idx="22">
                  <c:v>18.408999999999999</c:v>
                </c:pt>
                <c:pt idx="23">
                  <c:v>24.695000000000004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CB-4B4E-B876-6AD2268DC3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CB-4B4E-B876-6AD2268DC3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CB-4B4E-B876-6AD2268DC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81.866000000000014</c:v>
                </c:pt>
                <c:pt idx="1">
                  <c:v>79.325999999999993</c:v>
                </c:pt>
                <c:pt idx="2">
                  <c:v>74.184000000000012</c:v>
                </c:pt>
                <c:pt idx="3">
                  <c:v>65.084999999999994</c:v>
                </c:pt>
                <c:pt idx="4">
                  <c:v>57.17</c:v>
                </c:pt>
                <c:pt idx="5">
                  <c:v>63.796999999999997</c:v>
                </c:pt>
                <c:pt idx="6">
                  <c:v>68.913999999999987</c:v>
                </c:pt>
                <c:pt idx="7">
                  <c:v>83.861000000000018</c:v>
                </c:pt>
                <c:pt idx="8">
                  <c:v>64.912999999999997</c:v>
                </c:pt>
                <c:pt idx="9">
                  <c:v>67.958000000000013</c:v>
                </c:pt>
                <c:pt idx="10">
                  <c:v>68.597999999999999</c:v>
                </c:pt>
                <c:pt idx="11">
                  <c:v>79.698999999999998</c:v>
                </c:pt>
                <c:pt idx="12">
                  <c:v>67.682999999999993</c:v>
                </c:pt>
                <c:pt idx="13">
                  <c:v>58.326000000000001</c:v>
                </c:pt>
                <c:pt idx="14">
                  <c:v>25.391000000000002</c:v>
                </c:pt>
                <c:pt idx="15">
                  <c:v>39.218000000000004</c:v>
                </c:pt>
                <c:pt idx="16">
                  <c:v>89.260999999999981</c:v>
                </c:pt>
                <c:pt idx="17">
                  <c:v>39.041999999999994</c:v>
                </c:pt>
                <c:pt idx="18">
                  <c:v>63.292000000000002</c:v>
                </c:pt>
                <c:pt idx="19">
                  <c:v>52.322000000000003</c:v>
                </c:pt>
                <c:pt idx="20">
                  <c:v>90.406999999999996</c:v>
                </c:pt>
                <c:pt idx="21">
                  <c:v>61.015000000000015</c:v>
                </c:pt>
                <c:pt idx="22">
                  <c:v>31.578999999999997</c:v>
                </c:pt>
                <c:pt idx="23">
                  <c:v>24.652999999999999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CB-4B4E-B876-6AD2268DC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99.9</c:v>
                </c:pt>
                <c:pt idx="1">
                  <c:v>92</c:v>
                </c:pt>
                <c:pt idx="2">
                  <c:v>90.5</c:v>
                </c:pt>
                <c:pt idx="3">
                  <c:v>92</c:v>
                </c:pt>
                <c:pt idx="4">
                  <c:v>95.5</c:v>
                </c:pt>
                <c:pt idx="5">
                  <c:v>111.56</c:v>
                </c:pt>
                <c:pt idx="6">
                  <c:v>112.6</c:v>
                </c:pt>
                <c:pt idx="7">
                  <c:v>112.9</c:v>
                </c:pt>
                <c:pt idx="8">
                  <c:v>112.2</c:v>
                </c:pt>
                <c:pt idx="9">
                  <c:v>102</c:v>
                </c:pt>
                <c:pt idx="10">
                  <c:v>91.46</c:v>
                </c:pt>
                <c:pt idx="11">
                  <c:v>126.38</c:v>
                </c:pt>
                <c:pt idx="12">
                  <c:v>119.56</c:v>
                </c:pt>
                <c:pt idx="13">
                  <c:v>121.06</c:v>
                </c:pt>
                <c:pt idx="14">
                  <c:v>92.89</c:v>
                </c:pt>
                <c:pt idx="15">
                  <c:v>123.57</c:v>
                </c:pt>
                <c:pt idx="16">
                  <c:v>108.27</c:v>
                </c:pt>
                <c:pt idx="17">
                  <c:v>115</c:v>
                </c:pt>
                <c:pt idx="18">
                  <c:v>111.65</c:v>
                </c:pt>
                <c:pt idx="19">
                  <c:v>165</c:v>
                </c:pt>
                <c:pt idx="20">
                  <c:v>180</c:v>
                </c:pt>
                <c:pt idx="21">
                  <c:v>164.99</c:v>
                </c:pt>
                <c:pt idx="22">
                  <c:v>115</c:v>
                </c:pt>
                <c:pt idx="23">
                  <c:v>119.24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DCB-4B4E-B876-6AD2268DC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1875" defaultRowHeight="16.05" customHeight="1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81.865000000000009</v>
      </c>
      <c r="C4" s="18">
        <v>79.341999999999999</v>
      </c>
      <c r="D4" s="18">
        <v>74.205000000000013</v>
      </c>
      <c r="E4" s="18">
        <v>65.09899999999999</v>
      </c>
      <c r="F4" s="18">
        <v>57.134999999999998</v>
      </c>
      <c r="G4" s="18">
        <v>63.835000000000008</v>
      </c>
      <c r="H4" s="18">
        <v>68.954999999999998</v>
      </c>
      <c r="I4" s="18">
        <v>83.823000000000008</v>
      </c>
      <c r="J4" s="18">
        <v>64.960000000000008</v>
      </c>
      <c r="K4" s="18">
        <v>67.948999999999998</v>
      </c>
      <c r="L4" s="18">
        <v>68.597999999999999</v>
      </c>
      <c r="M4" s="18">
        <v>79.698999999999998</v>
      </c>
      <c r="N4" s="18">
        <v>67.683000000000007</v>
      </c>
      <c r="O4" s="18">
        <v>58.326000000000001</v>
      </c>
      <c r="P4" s="18">
        <v>25.391000000000002</v>
      </c>
      <c r="Q4" s="18">
        <v>39.218000000000004</v>
      </c>
      <c r="R4" s="18">
        <v>89.272000000000006</v>
      </c>
      <c r="S4" s="18">
        <v>38.996999999999993</v>
      </c>
      <c r="T4" s="18">
        <v>63.335999999999991</v>
      </c>
      <c r="U4" s="18">
        <v>52.313000000000002</v>
      </c>
      <c r="V4" s="18">
        <v>90.365000000000009</v>
      </c>
      <c r="W4" s="18">
        <v>61.061</v>
      </c>
      <c r="X4" s="18">
        <v>31.608999999999998</v>
      </c>
      <c r="Y4" s="18">
        <v>24.695000000000004</v>
      </c>
      <c r="Z4" s="19"/>
      <c r="AA4" s="20">
        <f>SUM(B4:Z4)</f>
        <v>1497.7309999999998</v>
      </c>
    </row>
    <row r="5" spans="1:27" ht="25.05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05" customHeight="1" x14ac:dyDescent="0.25">
      <c r="A7" s="26" t="s">
        <v>3</v>
      </c>
      <c r="B7" s="27">
        <v>99.9</v>
      </c>
      <c r="C7" s="28">
        <v>92</v>
      </c>
      <c r="D7" s="28">
        <v>90.5</v>
      </c>
      <c r="E7" s="28">
        <v>92</v>
      </c>
      <c r="F7" s="28">
        <v>95.5</v>
      </c>
      <c r="G7" s="28">
        <v>111.56</v>
      </c>
      <c r="H7" s="28">
        <v>112.6</v>
      </c>
      <c r="I7" s="28">
        <v>112.9</v>
      </c>
      <c r="J7" s="28">
        <v>112.2</v>
      </c>
      <c r="K7" s="28">
        <v>102</v>
      </c>
      <c r="L7" s="28">
        <v>91.46</v>
      </c>
      <c r="M7" s="28">
        <v>126.38</v>
      </c>
      <c r="N7" s="28">
        <v>119.56</v>
      </c>
      <c r="O7" s="28">
        <v>121.06</v>
      </c>
      <c r="P7" s="28">
        <v>92.89</v>
      </c>
      <c r="Q7" s="28">
        <v>123.57</v>
      </c>
      <c r="R7" s="28">
        <v>108.27</v>
      </c>
      <c r="S7" s="28">
        <v>115</v>
      </c>
      <c r="T7" s="28">
        <v>111.65</v>
      </c>
      <c r="U7" s="28">
        <v>165</v>
      </c>
      <c r="V7" s="28">
        <v>180</v>
      </c>
      <c r="W7" s="28">
        <v>164.99</v>
      </c>
      <c r="X7" s="28">
        <v>115</v>
      </c>
      <c r="Y7" s="28">
        <v>119.24</v>
      </c>
      <c r="Z7" s="29"/>
      <c r="AA7" s="30">
        <f>IF(SUM(B7:Z7)&lt;&gt;0,AVERAGEIF(B7:Z7,"&lt;&gt;"""),"")</f>
        <v>115.63458333333331</v>
      </c>
    </row>
    <row r="8" spans="1:27" ht="25.05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05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05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05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11.185</v>
      </c>
      <c r="N12" s="52">
        <v>0.97699999999999998</v>
      </c>
      <c r="O12" s="52">
        <v>7.6050000000000004</v>
      </c>
      <c r="P12" s="52"/>
      <c r="Q12" s="52">
        <v>16.253</v>
      </c>
      <c r="R12" s="52"/>
      <c r="S12" s="52"/>
      <c r="T12" s="52"/>
      <c r="U12" s="52">
        <v>26.206</v>
      </c>
      <c r="V12" s="52">
        <v>25</v>
      </c>
      <c r="W12" s="52">
        <v>34.969000000000001</v>
      </c>
      <c r="X12" s="52"/>
      <c r="Y12" s="52"/>
      <c r="Z12" s="53"/>
      <c r="AA12" s="54">
        <f t="shared" si="0"/>
        <v>122.19499999999999</v>
      </c>
    </row>
    <row r="13" spans="1:27" ht="25.05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05" customHeight="1" x14ac:dyDescent="0.25">
      <c r="A14" s="55" t="s">
        <v>10</v>
      </c>
      <c r="B14" s="56">
        <v>75.775000000000006</v>
      </c>
      <c r="C14" s="57">
        <v>73.163999999999987</v>
      </c>
      <c r="D14" s="57">
        <v>67.702000000000012</v>
      </c>
      <c r="E14" s="57">
        <v>58.802</v>
      </c>
      <c r="F14" s="57">
        <v>50.563000000000002</v>
      </c>
      <c r="G14" s="57">
        <v>56.457000000000008</v>
      </c>
      <c r="H14" s="57">
        <v>59.506</v>
      </c>
      <c r="I14" s="57">
        <v>55.411000000000008</v>
      </c>
      <c r="J14" s="57">
        <v>56.201999999999998</v>
      </c>
      <c r="K14" s="57">
        <v>53.272000000000006</v>
      </c>
      <c r="L14" s="57">
        <v>58.358999999999995</v>
      </c>
      <c r="M14" s="57">
        <v>58.173000000000002</v>
      </c>
      <c r="N14" s="57">
        <v>47.578000000000003</v>
      </c>
      <c r="O14" s="57">
        <v>50.720999999999997</v>
      </c>
      <c r="P14" s="57">
        <v>25.391000000000002</v>
      </c>
      <c r="Q14" s="57">
        <v>22.964999999999996</v>
      </c>
      <c r="R14" s="57">
        <v>42.271999999999998</v>
      </c>
      <c r="S14" s="57">
        <v>28.997</v>
      </c>
      <c r="T14" s="57">
        <v>21.036000000000001</v>
      </c>
      <c r="U14" s="57">
        <v>25.807000000000002</v>
      </c>
      <c r="V14" s="57">
        <v>26.165000000000003</v>
      </c>
      <c r="W14" s="57">
        <v>26.091999999999999</v>
      </c>
      <c r="X14" s="57">
        <v>18.408999999999999</v>
      </c>
      <c r="Y14" s="57">
        <v>24.695000000000004</v>
      </c>
      <c r="Z14" s="58"/>
      <c r="AA14" s="59">
        <f t="shared" si="0"/>
        <v>1083.5140000000004</v>
      </c>
    </row>
    <row r="15" spans="1:27" ht="25.05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75.775000000000006</v>
      </c>
      <c r="C16" s="62">
        <f t="shared" ref="C16:Z16" si="1">IF(LEN(C$2)&gt;0,SUM(C10:C15),"")</f>
        <v>73.163999999999987</v>
      </c>
      <c r="D16" s="62">
        <f t="shared" si="1"/>
        <v>67.702000000000012</v>
      </c>
      <c r="E16" s="62">
        <f t="shared" si="1"/>
        <v>58.802</v>
      </c>
      <c r="F16" s="62">
        <f t="shared" si="1"/>
        <v>50.563000000000002</v>
      </c>
      <c r="G16" s="62">
        <f t="shared" si="1"/>
        <v>56.457000000000008</v>
      </c>
      <c r="H16" s="62">
        <f t="shared" si="1"/>
        <v>59.506</v>
      </c>
      <c r="I16" s="62">
        <f t="shared" si="1"/>
        <v>55.411000000000008</v>
      </c>
      <c r="J16" s="62">
        <f t="shared" si="1"/>
        <v>56.201999999999998</v>
      </c>
      <c r="K16" s="62">
        <f t="shared" si="1"/>
        <v>53.272000000000006</v>
      </c>
      <c r="L16" s="62">
        <f t="shared" si="1"/>
        <v>58.358999999999995</v>
      </c>
      <c r="M16" s="62">
        <f t="shared" si="1"/>
        <v>69.358000000000004</v>
      </c>
      <c r="N16" s="62">
        <f t="shared" si="1"/>
        <v>48.555</v>
      </c>
      <c r="O16" s="62">
        <f t="shared" si="1"/>
        <v>58.325999999999993</v>
      </c>
      <c r="P16" s="62">
        <f t="shared" si="1"/>
        <v>25.391000000000002</v>
      </c>
      <c r="Q16" s="62">
        <f t="shared" si="1"/>
        <v>39.217999999999996</v>
      </c>
      <c r="R16" s="62">
        <f t="shared" si="1"/>
        <v>42.271999999999998</v>
      </c>
      <c r="S16" s="62">
        <f t="shared" si="1"/>
        <v>28.997</v>
      </c>
      <c r="T16" s="62">
        <f t="shared" si="1"/>
        <v>21.036000000000001</v>
      </c>
      <c r="U16" s="62">
        <f t="shared" si="1"/>
        <v>52.013000000000005</v>
      </c>
      <c r="V16" s="62">
        <f t="shared" si="1"/>
        <v>51.165000000000006</v>
      </c>
      <c r="W16" s="62">
        <f t="shared" si="1"/>
        <v>61.061</v>
      </c>
      <c r="X16" s="62">
        <f t="shared" si="1"/>
        <v>18.408999999999999</v>
      </c>
      <c r="Y16" s="62">
        <f t="shared" si="1"/>
        <v>24.695000000000004</v>
      </c>
      <c r="Z16" s="63" t="str">
        <f t="shared" si="1"/>
        <v/>
      </c>
      <c r="AA16" s="64">
        <f>SUM(AA10:AA15)</f>
        <v>1205.7090000000003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05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05" customHeight="1" x14ac:dyDescent="0.25">
      <c r="A20" s="75" t="s">
        <v>15</v>
      </c>
      <c r="B20" s="76">
        <v>4.5970000000000004</v>
      </c>
      <c r="C20" s="77">
        <v>4.5670000000000002</v>
      </c>
      <c r="D20" s="77">
        <v>4.569</v>
      </c>
      <c r="E20" s="77">
        <v>4.6369999999999996</v>
      </c>
      <c r="F20" s="77">
        <v>4.7640000000000002</v>
      </c>
      <c r="G20" s="77">
        <v>5.3949999999999996</v>
      </c>
      <c r="H20" s="77">
        <v>6.5229999999999997</v>
      </c>
      <c r="I20" s="77">
        <v>7.25</v>
      </c>
      <c r="J20" s="77">
        <v>7.4580000000000002</v>
      </c>
      <c r="K20" s="77">
        <v>7.4959999999999996</v>
      </c>
      <c r="L20" s="77">
        <v>7.3869999999999996</v>
      </c>
      <c r="M20" s="77">
        <v>7.2960000000000003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71.939000000000007</v>
      </c>
    </row>
    <row r="21" spans="1:27" ht="25.05" customHeight="1" x14ac:dyDescent="0.25">
      <c r="A21" s="75" t="s">
        <v>16</v>
      </c>
      <c r="B21" s="80">
        <v>1.4930000000000001</v>
      </c>
      <c r="C21" s="81">
        <v>1.611</v>
      </c>
      <c r="D21" s="81">
        <v>1.9339999999999999</v>
      </c>
      <c r="E21" s="81">
        <v>1.66</v>
      </c>
      <c r="F21" s="81">
        <v>1.8080000000000001</v>
      </c>
      <c r="G21" s="81">
        <v>1.9830000000000001</v>
      </c>
      <c r="H21" s="81">
        <v>2.9260000000000002</v>
      </c>
      <c r="I21" s="81">
        <v>6.2E-2</v>
      </c>
      <c r="J21" s="81">
        <v>1.3</v>
      </c>
      <c r="K21" s="81">
        <v>0.78100000000000003</v>
      </c>
      <c r="L21" s="81">
        <v>2.8519999999999999</v>
      </c>
      <c r="M21" s="81">
        <v>3.0449999999999999</v>
      </c>
      <c r="N21" s="81">
        <v>19.128</v>
      </c>
      <c r="O21" s="81"/>
      <c r="P21" s="81"/>
      <c r="Q21" s="81"/>
      <c r="R21" s="81"/>
      <c r="S21" s="81">
        <v>10</v>
      </c>
      <c r="T21" s="81"/>
      <c r="U21" s="81"/>
      <c r="V21" s="81"/>
      <c r="W21" s="81"/>
      <c r="X21" s="81"/>
      <c r="Y21" s="81"/>
      <c r="Z21" s="78"/>
      <c r="AA21" s="79">
        <f t="shared" si="2"/>
        <v>50.582999999999998</v>
      </c>
    </row>
    <row r="22" spans="1:27" ht="25.05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05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05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6.0900000000000007</v>
      </c>
      <c r="C25" s="88">
        <f t="shared" ref="C25:Z25" si="3">IF(LEN(C$2)&gt;0,SUM(C19:C24),"")</f>
        <v>6.1779999999999999</v>
      </c>
      <c r="D25" s="88">
        <f t="shared" si="3"/>
        <v>6.5030000000000001</v>
      </c>
      <c r="E25" s="88">
        <f t="shared" si="3"/>
        <v>6.2969999999999997</v>
      </c>
      <c r="F25" s="88">
        <f t="shared" si="3"/>
        <v>6.5720000000000001</v>
      </c>
      <c r="G25" s="88">
        <f t="shared" si="3"/>
        <v>7.3780000000000001</v>
      </c>
      <c r="H25" s="88">
        <f t="shared" si="3"/>
        <v>9.4489999999999998</v>
      </c>
      <c r="I25" s="88">
        <f t="shared" si="3"/>
        <v>7.3120000000000003</v>
      </c>
      <c r="J25" s="88">
        <f t="shared" si="3"/>
        <v>8.7580000000000009</v>
      </c>
      <c r="K25" s="88">
        <f t="shared" si="3"/>
        <v>8.2769999999999992</v>
      </c>
      <c r="L25" s="88">
        <f t="shared" si="3"/>
        <v>10.238999999999999</v>
      </c>
      <c r="M25" s="88">
        <f t="shared" si="3"/>
        <v>10.341000000000001</v>
      </c>
      <c r="N25" s="88">
        <f t="shared" si="3"/>
        <v>19.128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122.52200000000001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05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05" customHeight="1" x14ac:dyDescent="0.25">
      <c r="A29" s="75" t="s">
        <v>23</v>
      </c>
      <c r="B29" s="76">
        <v>81.864999999999995</v>
      </c>
      <c r="C29" s="77">
        <v>79.341999999999999</v>
      </c>
      <c r="D29" s="77">
        <v>74.204999999999998</v>
      </c>
      <c r="E29" s="77">
        <v>65.099000000000004</v>
      </c>
      <c r="F29" s="77">
        <v>57.134999999999998</v>
      </c>
      <c r="G29" s="77">
        <v>63.835000000000001</v>
      </c>
      <c r="H29" s="77">
        <v>68.954999999999998</v>
      </c>
      <c r="I29" s="77">
        <v>62.722999999999999</v>
      </c>
      <c r="J29" s="77">
        <v>64.959999999999994</v>
      </c>
      <c r="K29" s="77">
        <v>61.548999999999999</v>
      </c>
      <c r="L29" s="77">
        <v>68.597999999999999</v>
      </c>
      <c r="M29" s="77">
        <v>79.698999999999998</v>
      </c>
      <c r="N29" s="77">
        <v>67.683000000000007</v>
      </c>
      <c r="O29" s="77">
        <v>58.326000000000001</v>
      </c>
      <c r="P29" s="77">
        <v>25.390999999999998</v>
      </c>
      <c r="Q29" s="77">
        <v>39.218000000000004</v>
      </c>
      <c r="R29" s="77">
        <v>42.271999999999998</v>
      </c>
      <c r="S29" s="77">
        <v>38.997</v>
      </c>
      <c r="T29" s="77">
        <v>21.036000000000001</v>
      </c>
      <c r="U29" s="77">
        <v>52.012999999999998</v>
      </c>
      <c r="V29" s="77">
        <v>51.164999999999999</v>
      </c>
      <c r="W29" s="77">
        <v>61.061</v>
      </c>
      <c r="X29" s="77">
        <v>18.408999999999999</v>
      </c>
      <c r="Y29" s="77">
        <v>24.695</v>
      </c>
      <c r="Z29" s="78"/>
      <c r="AA29" s="79">
        <f>SUM(B29:Z29)</f>
        <v>1328.2309999999998</v>
      </c>
    </row>
    <row r="30" spans="1:27" ht="25.05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81.864999999999995</v>
      </c>
      <c r="C31" s="62">
        <f t="shared" ref="C31:Z31" si="4">IF(LEN(C$2)&gt;0,SUM(C28:C30),"")</f>
        <v>79.341999999999999</v>
      </c>
      <c r="D31" s="62">
        <f t="shared" si="4"/>
        <v>74.204999999999998</v>
      </c>
      <c r="E31" s="62">
        <f t="shared" si="4"/>
        <v>65.099000000000004</v>
      </c>
      <c r="F31" s="62">
        <f t="shared" si="4"/>
        <v>57.134999999999998</v>
      </c>
      <c r="G31" s="62">
        <f t="shared" si="4"/>
        <v>63.835000000000001</v>
      </c>
      <c r="H31" s="62">
        <f t="shared" si="4"/>
        <v>68.954999999999998</v>
      </c>
      <c r="I31" s="62">
        <f t="shared" si="4"/>
        <v>62.722999999999999</v>
      </c>
      <c r="J31" s="62">
        <f t="shared" si="4"/>
        <v>64.959999999999994</v>
      </c>
      <c r="K31" s="62">
        <f t="shared" si="4"/>
        <v>61.548999999999999</v>
      </c>
      <c r="L31" s="62">
        <f t="shared" si="4"/>
        <v>68.597999999999999</v>
      </c>
      <c r="M31" s="62">
        <f t="shared" si="4"/>
        <v>79.698999999999998</v>
      </c>
      <c r="N31" s="62">
        <f t="shared" si="4"/>
        <v>67.683000000000007</v>
      </c>
      <c r="O31" s="62">
        <f t="shared" si="4"/>
        <v>58.326000000000001</v>
      </c>
      <c r="P31" s="62">
        <f t="shared" si="4"/>
        <v>25.390999999999998</v>
      </c>
      <c r="Q31" s="62">
        <f t="shared" si="4"/>
        <v>39.218000000000004</v>
      </c>
      <c r="R31" s="62">
        <f t="shared" si="4"/>
        <v>42.271999999999998</v>
      </c>
      <c r="S31" s="62">
        <f t="shared" si="4"/>
        <v>38.997</v>
      </c>
      <c r="T31" s="62">
        <f t="shared" si="4"/>
        <v>21.036000000000001</v>
      </c>
      <c r="U31" s="62">
        <f t="shared" si="4"/>
        <v>52.012999999999998</v>
      </c>
      <c r="V31" s="62">
        <f t="shared" si="4"/>
        <v>51.164999999999999</v>
      </c>
      <c r="W31" s="62">
        <f t="shared" si="4"/>
        <v>61.061</v>
      </c>
      <c r="X31" s="62">
        <f t="shared" si="4"/>
        <v>18.408999999999999</v>
      </c>
      <c r="Y31" s="62">
        <f t="shared" si="4"/>
        <v>24.695</v>
      </c>
      <c r="Z31" s="63" t="str">
        <f t="shared" si="4"/>
        <v/>
      </c>
      <c r="AA31" s="64">
        <f>SUM(AA28:AA30)</f>
        <v>1328.2309999999998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05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05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05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05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05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21.1</v>
      </c>
      <c r="J38" s="99"/>
      <c r="K38" s="99">
        <v>6.4</v>
      </c>
      <c r="L38" s="99"/>
      <c r="M38" s="99"/>
      <c r="N38" s="99"/>
      <c r="O38" s="99"/>
      <c r="P38" s="99"/>
      <c r="Q38" s="99"/>
      <c r="R38" s="99">
        <v>47</v>
      </c>
      <c r="S38" s="99"/>
      <c r="T38" s="99">
        <v>42.3</v>
      </c>
      <c r="U38" s="99">
        <v>0.3</v>
      </c>
      <c r="V38" s="99">
        <v>39.200000000000003</v>
      </c>
      <c r="W38" s="99"/>
      <c r="X38" s="99">
        <v>13.2</v>
      </c>
      <c r="Y38" s="99"/>
      <c r="Z38" s="100"/>
      <c r="AA38" s="79">
        <f t="shared" si="5"/>
        <v>169.5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21.1</v>
      </c>
      <c r="J39" s="88">
        <f t="shared" si="6"/>
        <v>0</v>
      </c>
      <c r="K39" s="88">
        <f t="shared" si="6"/>
        <v>6.4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47</v>
      </c>
      <c r="S39" s="88">
        <f t="shared" si="6"/>
        <v>0</v>
      </c>
      <c r="T39" s="88">
        <f t="shared" si="6"/>
        <v>42.3</v>
      </c>
      <c r="U39" s="88">
        <f t="shared" si="6"/>
        <v>0.3</v>
      </c>
      <c r="V39" s="88">
        <f t="shared" si="6"/>
        <v>39.200000000000003</v>
      </c>
      <c r="W39" s="88">
        <f t="shared" si="6"/>
        <v>0</v>
      </c>
      <c r="X39" s="88">
        <f t="shared" si="6"/>
        <v>13.2</v>
      </c>
      <c r="Y39" s="88">
        <f t="shared" si="6"/>
        <v>0</v>
      </c>
      <c r="Z39" s="89" t="str">
        <f t="shared" si="6"/>
        <v/>
      </c>
      <c r="AA39" s="90">
        <f t="shared" si="5"/>
        <v>169.5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05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05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05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05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05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21.1</v>
      </c>
      <c r="J46" s="99"/>
      <c r="K46" s="99">
        <v>6.4</v>
      </c>
      <c r="L46" s="99"/>
      <c r="M46" s="99"/>
      <c r="N46" s="99"/>
      <c r="O46" s="99"/>
      <c r="P46" s="99"/>
      <c r="Q46" s="99"/>
      <c r="R46" s="99">
        <v>47</v>
      </c>
      <c r="S46" s="99"/>
      <c r="T46" s="99">
        <v>42.3</v>
      </c>
      <c r="U46" s="99">
        <v>0.3</v>
      </c>
      <c r="V46" s="99">
        <v>39.200000000000003</v>
      </c>
      <c r="W46" s="99"/>
      <c r="X46" s="99">
        <v>13.2</v>
      </c>
      <c r="Y46" s="99"/>
      <c r="Z46" s="100"/>
      <c r="AA46" s="79">
        <f t="shared" si="7"/>
        <v>169.5</v>
      </c>
    </row>
    <row r="47" spans="1:27" ht="25.05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21.1</v>
      </c>
      <c r="J48" s="88">
        <f t="shared" si="8"/>
        <v>0</v>
      </c>
      <c r="K48" s="88">
        <f t="shared" si="8"/>
        <v>6.4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47</v>
      </c>
      <c r="S48" s="88">
        <f t="shared" si="8"/>
        <v>0</v>
      </c>
      <c r="T48" s="88">
        <f t="shared" si="8"/>
        <v>42.3</v>
      </c>
      <c r="U48" s="88">
        <f t="shared" si="8"/>
        <v>0.3</v>
      </c>
      <c r="V48" s="88">
        <f t="shared" si="8"/>
        <v>39.200000000000003</v>
      </c>
      <c r="W48" s="88">
        <f t="shared" si="8"/>
        <v>0</v>
      </c>
      <c r="X48" s="88">
        <f t="shared" si="8"/>
        <v>13.2</v>
      </c>
      <c r="Y48" s="88">
        <f t="shared" si="8"/>
        <v>0</v>
      </c>
      <c r="Z48" s="89" t="str">
        <f t="shared" si="8"/>
        <v/>
      </c>
      <c r="AA48" s="90">
        <f t="shared" si="7"/>
        <v>169.5</v>
      </c>
    </row>
    <row r="49" spans="1:27" ht="16.05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05" customHeight="1" thickBot="1" x14ac:dyDescent="0.3">
      <c r="A51" s="86" t="s">
        <v>25</v>
      </c>
      <c r="B51" s="87">
        <f t="shared" ref="B51:Z51" si="10">IF(LEN(B$2)&gt;0,B16+B25+B39,"")</f>
        <v>81.865000000000009</v>
      </c>
      <c r="C51" s="88">
        <f t="shared" si="10"/>
        <v>79.341999999999985</v>
      </c>
      <c r="D51" s="88">
        <f t="shared" si="10"/>
        <v>74.205000000000013</v>
      </c>
      <c r="E51" s="88">
        <f t="shared" si="10"/>
        <v>65.099000000000004</v>
      </c>
      <c r="F51" s="88">
        <f t="shared" si="10"/>
        <v>57.135000000000005</v>
      </c>
      <c r="G51" s="88">
        <f t="shared" si="10"/>
        <v>63.835000000000008</v>
      </c>
      <c r="H51" s="88">
        <f t="shared" si="10"/>
        <v>68.954999999999998</v>
      </c>
      <c r="I51" s="88">
        <f t="shared" si="10"/>
        <v>83.823000000000008</v>
      </c>
      <c r="J51" s="88">
        <f t="shared" si="10"/>
        <v>64.959999999999994</v>
      </c>
      <c r="K51" s="88">
        <f t="shared" si="10"/>
        <v>67.949000000000012</v>
      </c>
      <c r="L51" s="88">
        <f t="shared" si="10"/>
        <v>68.597999999999999</v>
      </c>
      <c r="M51" s="88">
        <f t="shared" si="10"/>
        <v>79.699000000000012</v>
      </c>
      <c r="N51" s="88">
        <f t="shared" si="10"/>
        <v>67.682999999999993</v>
      </c>
      <c r="O51" s="88">
        <f t="shared" si="10"/>
        <v>58.325999999999993</v>
      </c>
      <c r="P51" s="88">
        <f t="shared" si="10"/>
        <v>25.391000000000002</v>
      </c>
      <c r="Q51" s="88">
        <f t="shared" si="10"/>
        <v>39.217999999999996</v>
      </c>
      <c r="R51" s="88">
        <f t="shared" si="10"/>
        <v>89.271999999999991</v>
      </c>
      <c r="S51" s="88">
        <f t="shared" si="10"/>
        <v>38.997</v>
      </c>
      <c r="T51" s="88">
        <f t="shared" si="10"/>
        <v>63.335999999999999</v>
      </c>
      <c r="U51" s="88">
        <f t="shared" si="10"/>
        <v>52.313000000000002</v>
      </c>
      <c r="V51" s="88">
        <f t="shared" si="10"/>
        <v>90.365000000000009</v>
      </c>
      <c r="W51" s="88">
        <f t="shared" si="10"/>
        <v>61.061</v>
      </c>
      <c r="X51" s="88">
        <f t="shared" si="10"/>
        <v>31.608999999999998</v>
      </c>
      <c r="Y51" s="88">
        <f t="shared" si="10"/>
        <v>24.695000000000004</v>
      </c>
      <c r="Z51" s="89" t="str">
        <f t="shared" si="10"/>
        <v/>
      </c>
      <c r="AA51" s="104">
        <f>SUM(B51:Z51)</f>
        <v>1497.731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1875" defaultRowHeight="13.8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81.866000000000014</v>
      </c>
      <c r="C4" s="18">
        <v>79.325999999999993</v>
      </c>
      <c r="D4" s="18">
        <v>74.184000000000012</v>
      </c>
      <c r="E4" s="18">
        <v>65.084999999999994</v>
      </c>
      <c r="F4" s="18">
        <v>57.17</v>
      </c>
      <c r="G4" s="18">
        <v>63.796999999999997</v>
      </c>
      <c r="H4" s="18">
        <v>68.913999999999987</v>
      </c>
      <c r="I4" s="18">
        <v>83.861000000000018</v>
      </c>
      <c r="J4" s="18">
        <v>64.912999999999997</v>
      </c>
      <c r="K4" s="18">
        <v>67.958000000000013</v>
      </c>
      <c r="L4" s="18">
        <v>68.597999999999999</v>
      </c>
      <c r="M4" s="18">
        <v>79.698999999999998</v>
      </c>
      <c r="N4" s="18">
        <v>67.682999999999993</v>
      </c>
      <c r="O4" s="18">
        <v>58.326000000000001</v>
      </c>
      <c r="P4" s="18">
        <v>25.391000000000002</v>
      </c>
      <c r="Q4" s="18">
        <v>39.218000000000004</v>
      </c>
      <c r="R4" s="18">
        <v>89.260999999999981</v>
      </c>
      <c r="S4" s="18">
        <v>39.041999999999994</v>
      </c>
      <c r="T4" s="18">
        <v>63.292000000000002</v>
      </c>
      <c r="U4" s="18">
        <v>52.322000000000003</v>
      </c>
      <c r="V4" s="18">
        <v>90.406999999999996</v>
      </c>
      <c r="W4" s="18">
        <v>61.015000000000015</v>
      </c>
      <c r="X4" s="18">
        <v>31.578999999999997</v>
      </c>
      <c r="Y4" s="18">
        <v>24.652999999999999</v>
      </c>
      <c r="Z4" s="19"/>
      <c r="AA4" s="20">
        <f>SUM(B4:Z4)</f>
        <v>1497.5599999999995</v>
      </c>
    </row>
    <row r="5" spans="1:27" ht="25.05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05" customHeight="1" x14ac:dyDescent="0.25">
      <c r="A7" s="26" t="s">
        <v>3</v>
      </c>
      <c r="B7" s="27">
        <v>99.9</v>
      </c>
      <c r="C7" s="28">
        <v>92</v>
      </c>
      <c r="D7" s="28">
        <v>90.5</v>
      </c>
      <c r="E7" s="28">
        <v>92</v>
      </c>
      <c r="F7" s="28">
        <v>95.5</v>
      </c>
      <c r="G7" s="28">
        <v>111.56</v>
      </c>
      <c r="H7" s="28">
        <v>112.6</v>
      </c>
      <c r="I7" s="28">
        <v>112.9</v>
      </c>
      <c r="J7" s="28">
        <v>112.2</v>
      </c>
      <c r="K7" s="28">
        <v>102</v>
      </c>
      <c r="L7" s="28">
        <v>91.46</v>
      </c>
      <c r="M7" s="28">
        <v>126.38</v>
      </c>
      <c r="N7" s="28">
        <v>119.56</v>
      </c>
      <c r="O7" s="28">
        <v>121.06</v>
      </c>
      <c r="P7" s="28">
        <v>92.89</v>
      </c>
      <c r="Q7" s="28">
        <v>123.57</v>
      </c>
      <c r="R7" s="28">
        <v>108.27</v>
      </c>
      <c r="S7" s="28">
        <v>115</v>
      </c>
      <c r="T7" s="28">
        <v>111.65</v>
      </c>
      <c r="U7" s="28">
        <v>165</v>
      </c>
      <c r="V7" s="28">
        <v>180</v>
      </c>
      <c r="W7" s="28">
        <v>164.99</v>
      </c>
      <c r="X7" s="28">
        <v>115</v>
      </c>
      <c r="Y7" s="28">
        <v>119.24</v>
      </c>
      <c r="Z7" s="29"/>
      <c r="AA7" s="30">
        <f>IF(SUM(B7:Z7)&lt;&gt;0,AVERAGEIF(B7:Z7,"&lt;&gt;"""),"")</f>
        <v>115.63458333333331</v>
      </c>
    </row>
    <row r="8" spans="1:27" ht="25.05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05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05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05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05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05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05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05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05" customHeight="1" x14ac:dyDescent="0.25">
      <c r="A20" s="75" t="s">
        <v>15</v>
      </c>
      <c r="B20" s="76">
        <v>4.4489999999999998</v>
      </c>
      <c r="C20" s="77">
        <v>3.8170000000000002</v>
      </c>
      <c r="D20" s="77">
        <v>2.101</v>
      </c>
      <c r="E20" s="77">
        <v>2.1440000000000001</v>
      </c>
      <c r="F20" s="77">
        <v>9.004999999999999</v>
      </c>
      <c r="G20" s="77">
        <v>11.754</v>
      </c>
      <c r="H20" s="77">
        <v>7.5459999999999994</v>
      </c>
      <c r="I20" s="77">
        <v>19.206</v>
      </c>
      <c r="J20" s="77">
        <v>11.551</v>
      </c>
      <c r="K20" s="77">
        <v>12.856</v>
      </c>
      <c r="L20" s="77">
        <v>6.7439999999999998</v>
      </c>
      <c r="M20" s="77">
        <v>19.436999999999998</v>
      </c>
      <c r="N20" s="77">
        <v>19.288</v>
      </c>
      <c r="O20" s="77">
        <v>13.806000000000001</v>
      </c>
      <c r="P20" s="77">
        <v>6.6950000000000003</v>
      </c>
      <c r="Q20" s="77">
        <v>4.6509999999999998</v>
      </c>
      <c r="R20" s="77">
        <v>17.757999999999999</v>
      </c>
      <c r="S20" s="77">
        <v>5.4489999999999998</v>
      </c>
      <c r="T20" s="77">
        <v>11.604000000000001</v>
      </c>
      <c r="U20" s="77">
        <v>13.548999999999999</v>
      </c>
      <c r="V20" s="77">
        <v>23.639000000000003</v>
      </c>
      <c r="W20" s="77">
        <v>2.3119999999999998</v>
      </c>
      <c r="X20" s="77">
        <v>5.9510000000000005</v>
      </c>
      <c r="Y20" s="77">
        <v>0.52600000000000002</v>
      </c>
      <c r="Z20" s="78"/>
      <c r="AA20" s="79">
        <f t="shared" si="2"/>
        <v>235.83800000000008</v>
      </c>
    </row>
    <row r="21" spans="1:27" ht="25.05" customHeight="1" x14ac:dyDescent="0.25">
      <c r="A21" s="75" t="s">
        <v>16</v>
      </c>
      <c r="B21" s="80">
        <v>33.817</v>
      </c>
      <c r="C21" s="81">
        <v>31.808999999999997</v>
      </c>
      <c r="D21" s="81">
        <v>25.683</v>
      </c>
      <c r="E21" s="81">
        <v>24.041</v>
      </c>
      <c r="F21" s="81">
        <v>38.265000000000001</v>
      </c>
      <c r="G21" s="81">
        <v>38.743000000000002</v>
      </c>
      <c r="H21" s="81">
        <v>28.968000000000004</v>
      </c>
      <c r="I21" s="81">
        <v>64.655000000000001</v>
      </c>
      <c r="J21" s="81">
        <v>48.561999999999998</v>
      </c>
      <c r="K21" s="81">
        <v>55.102000000000011</v>
      </c>
      <c r="L21" s="81">
        <v>61.853999999999999</v>
      </c>
      <c r="M21" s="81">
        <v>60.262</v>
      </c>
      <c r="N21" s="81">
        <v>48.39500000000001</v>
      </c>
      <c r="O21" s="81">
        <v>44.52</v>
      </c>
      <c r="P21" s="81">
        <v>18.696000000000002</v>
      </c>
      <c r="Q21" s="81">
        <v>34.567</v>
      </c>
      <c r="R21" s="81">
        <v>71.503</v>
      </c>
      <c r="S21" s="81">
        <v>32.292999999999999</v>
      </c>
      <c r="T21" s="81">
        <v>51.688000000000002</v>
      </c>
      <c r="U21" s="81">
        <v>38.773000000000003</v>
      </c>
      <c r="V21" s="81">
        <v>66.768000000000001</v>
      </c>
      <c r="W21" s="81">
        <v>24.603000000000002</v>
      </c>
      <c r="X21" s="81">
        <v>25.628</v>
      </c>
      <c r="Y21" s="81">
        <v>17.626999999999999</v>
      </c>
      <c r="Z21" s="78"/>
      <c r="AA21" s="79">
        <f t="shared" si="2"/>
        <v>986.82200000000012</v>
      </c>
    </row>
    <row r="22" spans="1:27" ht="25.05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05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05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38.265999999999998</v>
      </c>
      <c r="C25" s="88">
        <f t="shared" si="3"/>
        <v>35.625999999999998</v>
      </c>
      <c r="D25" s="88">
        <f t="shared" si="3"/>
        <v>27.783999999999999</v>
      </c>
      <c r="E25" s="88">
        <f t="shared" si="3"/>
        <v>26.185000000000002</v>
      </c>
      <c r="F25" s="88">
        <f t="shared" si="3"/>
        <v>47.269999999999996</v>
      </c>
      <c r="G25" s="88">
        <f t="shared" si="3"/>
        <v>50.497</v>
      </c>
      <c r="H25" s="88">
        <f t="shared" si="3"/>
        <v>36.514000000000003</v>
      </c>
      <c r="I25" s="88">
        <f t="shared" si="3"/>
        <v>83.861000000000004</v>
      </c>
      <c r="J25" s="88">
        <f t="shared" si="3"/>
        <v>60.113</v>
      </c>
      <c r="K25" s="88">
        <f t="shared" si="3"/>
        <v>67.958000000000013</v>
      </c>
      <c r="L25" s="88">
        <f t="shared" si="3"/>
        <v>68.597999999999999</v>
      </c>
      <c r="M25" s="88">
        <f t="shared" si="3"/>
        <v>79.698999999999998</v>
      </c>
      <c r="N25" s="88">
        <f t="shared" si="3"/>
        <v>67.683000000000007</v>
      </c>
      <c r="O25" s="88">
        <f t="shared" si="3"/>
        <v>58.326000000000008</v>
      </c>
      <c r="P25" s="88">
        <f t="shared" si="3"/>
        <v>25.391000000000002</v>
      </c>
      <c r="Q25" s="88">
        <f t="shared" si="3"/>
        <v>39.218000000000004</v>
      </c>
      <c r="R25" s="88">
        <f t="shared" si="3"/>
        <v>89.260999999999996</v>
      </c>
      <c r="S25" s="88">
        <f t="shared" si="3"/>
        <v>37.741999999999997</v>
      </c>
      <c r="T25" s="88">
        <f t="shared" si="3"/>
        <v>63.292000000000002</v>
      </c>
      <c r="U25" s="88">
        <f t="shared" si="3"/>
        <v>52.322000000000003</v>
      </c>
      <c r="V25" s="88">
        <f t="shared" si="3"/>
        <v>90.407000000000011</v>
      </c>
      <c r="W25" s="88">
        <f t="shared" si="3"/>
        <v>26.915000000000003</v>
      </c>
      <c r="X25" s="88">
        <f t="shared" si="3"/>
        <v>31.579000000000001</v>
      </c>
      <c r="Y25" s="88">
        <f t="shared" si="3"/>
        <v>18.152999999999999</v>
      </c>
      <c r="Z25" s="89">
        <f t="shared" si="3"/>
        <v>0</v>
      </c>
      <c r="AA25" s="90">
        <f t="shared" si="3"/>
        <v>1222.6600000000003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05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05" customHeight="1" x14ac:dyDescent="0.25">
      <c r="A29" s="75" t="s">
        <v>23</v>
      </c>
      <c r="B29" s="76">
        <v>38.265999999999998</v>
      </c>
      <c r="C29" s="77">
        <v>35.625999999999998</v>
      </c>
      <c r="D29" s="77">
        <v>27.783999999999999</v>
      </c>
      <c r="E29" s="77">
        <v>26.184999999999999</v>
      </c>
      <c r="F29" s="77">
        <v>47.27</v>
      </c>
      <c r="G29" s="77">
        <v>50.497</v>
      </c>
      <c r="H29" s="77">
        <v>36.514000000000003</v>
      </c>
      <c r="I29" s="77">
        <v>83.861000000000004</v>
      </c>
      <c r="J29" s="77">
        <v>60.113</v>
      </c>
      <c r="K29" s="77">
        <v>67.957999999999998</v>
      </c>
      <c r="L29" s="77">
        <v>68.597999999999999</v>
      </c>
      <c r="M29" s="77">
        <v>79.698999999999998</v>
      </c>
      <c r="N29" s="77">
        <v>67.683000000000007</v>
      </c>
      <c r="O29" s="77">
        <v>58.326000000000001</v>
      </c>
      <c r="P29" s="77">
        <v>25.390999999999998</v>
      </c>
      <c r="Q29" s="77">
        <v>39.218000000000004</v>
      </c>
      <c r="R29" s="77">
        <v>89.260999999999996</v>
      </c>
      <c r="S29" s="77">
        <v>37.741999999999997</v>
      </c>
      <c r="T29" s="77">
        <v>63.292000000000002</v>
      </c>
      <c r="U29" s="77">
        <v>52.322000000000003</v>
      </c>
      <c r="V29" s="77">
        <v>90.406999999999996</v>
      </c>
      <c r="W29" s="77">
        <v>26.914999999999999</v>
      </c>
      <c r="X29" s="77">
        <v>31.579000000000001</v>
      </c>
      <c r="Y29" s="77">
        <v>18.152999999999999</v>
      </c>
      <c r="Z29" s="78"/>
      <c r="AA29" s="79">
        <f>SUM(B29:Z29)</f>
        <v>1222.6599999999996</v>
      </c>
    </row>
    <row r="30" spans="1:27" ht="25.05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38.265999999999998</v>
      </c>
      <c r="C31" s="62">
        <f t="shared" si="4"/>
        <v>35.625999999999998</v>
      </c>
      <c r="D31" s="62">
        <f t="shared" si="4"/>
        <v>27.783999999999999</v>
      </c>
      <c r="E31" s="62">
        <f t="shared" si="4"/>
        <v>26.184999999999999</v>
      </c>
      <c r="F31" s="62">
        <f t="shared" si="4"/>
        <v>47.27</v>
      </c>
      <c r="G31" s="62">
        <f t="shared" si="4"/>
        <v>50.497</v>
      </c>
      <c r="H31" s="62">
        <f t="shared" si="4"/>
        <v>36.514000000000003</v>
      </c>
      <c r="I31" s="62">
        <f t="shared" si="4"/>
        <v>83.861000000000004</v>
      </c>
      <c r="J31" s="62">
        <f t="shared" si="4"/>
        <v>60.113</v>
      </c>
      <c r="K31" s="62">
        <f t="shared" si="4"/>
        <v>67.957999999999998</v>
      </c>
      <c r="L31" s="62">
        <f t="shared" si="4"/>
        <v>68.597999999999999</v>
      </c>
      <c r="M31" s="62">
        <f t="shared" si="4"/>
        <v>79.698999999999998</v>
      </c>
      <c r="N31" s="62">
        <f t="shared" si="4"/>
        <v>67.683000000000007</v>
      </c>
      <c r="O31" s="62">
        <f t="shared" si="4"/>
        <v>58.326000000000001</v>
      </c>
      <c r="P31" s="62">
        <f t="shared" si="4"/>
        <v>25.390999999999998</v>
      </c>
      <c r="Q31" s="62">
        <f t="shared" si="4"/>
        <v>39.218000000000004</v>
      </c>
      <c r="R31" s="62">
        <f t="shared" si="4"/>
        <v>89.260999999999996</v>
      </c>
      <c r="S31" s="62">
        <f t="shared" si="4"/>
        <v>37.741999999999997</v>
      </c>
      <c r="T31" s="62">
        <f t="shared" si="4"/>
        <v>63.292000000000002</v>
      </c>
      <c r="U31" s="62">
        <f t="shared" si="4"/>
        <v>52.322000000000003</v>
      </c>
      <c r="V31" s="62">
        <f t="shared" si="4"/>
        <v>90.406999999999996</v>
      </c>
      <c r="W31" s="62">
        <f t="shared" si="4"/>
        <v>26.914999999999999</v>
      </c>
      <c r="X31" s="62">
        <f t="shared" si="4"/>
        <v>31.579000000000001</v>
      </c>
      <c r="Y31" s="62">
        <f t="shared" si="4"/>
        <v>18.152999999999999</v>
      </c>
      <c r="Z31" s="63">
        <f t="shared" si="4"/>
        <v>0</v>
      </c>
      <c r="AA31" s="64">
        <f t="shared" si="4"/>
        <v>1222.6599999999996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05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05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05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05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05" customHeight="1" x14ac:dyDescent="0.25">
      <c r="A38" s="97" t="s">
        <v>44</v>
      </c>
      <c r="B38" s="98">
        <v>43.6</v>
      </c>
      <c r="C38" s="99">
        <v>43.7</v>
      </c>
      <c r="D38" s="99">
        <v>46.4</v>
      </c>
      <c r="E38" s="99">
        <v>38.9</v>
      </c>
      <c r="F38" s="99">
        <v>9.9</v>
      </c>
      <c r="G38" s="99">
        <v>13.3</v>
      </c>
      <c r="H38" s="99">
        <v>32.4</v>
      </c>
      <c r="I38" s="99"/>
      <c r="J38" s="99">
        <v>4.8</v>
      </c>
      <c r="K38" s="99"/>
      <c r="L38" s="99"/>
      <c r="M38" s="99"/>
      <c r="N38" s="99"/>
      <c r="O38" s="99"/>
      <c r="P38" s="99"/>
      <c r="Q38" s="99"/>
      <c r="R38" s="99"/>
      <c r="S38" s="99">
        <v>1.3</v>
      </c>
      <c r="T38" s="99"/>
      <c r="U38" s="99"/>
      <c r="V38" s="99"/>
      <c r="W38" s="99">
        <v>34.1</v>
      </c>
      <c r="X38" s="99"/>
      <c r="Y38" s="99">
        <v>6.5</v>
      </c>
      <c r="Z38" s="100"/>
      <c r="AA38" s="79">
        <f t="shared" si="5"/>
        <v>274.90000000000009</v>
      </c>
    </row>
    <row r="39" spans="1:27" ht="30" customHeight="1" thickBot="1" x14ac:dyDescent="0.3">
      <c r="A39" s="86" t="s">
        <v>45</v>
      </c>
      <c r="B39" s="87">
        <f t="shared" ref="B39:Z39" si="6">SUM(B34:B38)</f>
        <v>43.6</v>
      </c>
      <c r="C39" s="88">
        <f t="shared" si="6"/>
        <v>43.7</v>
      </c>
      <c r="D39" s="88">
        <f t="shared" si="6"/>
        <v>46.4</v>
      </c>
      <c r="E39" s="88">
        <f t="shared" si="6"/>
        <v>38.9</v>
      </c>
      <c r="F39" s="88">
        <f t="shared" si="6"/>
        <v>9.9</v>
      </c>
      <c r="G39" s="88">
        <f t="shared" si="6"/>
        <v>13.3</v>
      </c>
      <c r="H39" s="88">
        <f t="shared" si="6"/>
        <v>32.4</v>
      </c>
      <c r="I39" s="88">
        <f t="shared" si="6"/>
        <v>0</v>
      </c>
      <c r="J39" s="88">
        <f t="shared" si="6"/>
        <v>4.8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34.1</v>
      </c>
      <c r="X39" s="88">
        <f t="shared" si="6"/>
        <v>0</v>
      </c>
      <c r="Y39" s="88">
        <f t="shared" si="6"/>
        <v>6.5</v>
      </c>
      <c r="Z39" s="89">
        <f t="shared" si="6"/>
        <v>0</v>
      </c>
      <c r="AA39" s="90">
        <f t="shared" si="5"/>
        <v>274.90000000000009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05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05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05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05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05" customHeight="1" x14ac:dyDescent="0.25">
      <c r="A46" s="97" t="s">
        <v>44</v>
      </c>
      <c r="B46" s="98">
        <v>43.6</v>
      </c>
      <c r="C46" s="99">
        <v>43.7</v>
      </c>
      <c r="D46" s="99">
        <v>46.4</v>
      </c>
      <c r="E46" s="99">
        <v>38.9</v>
      </c>
      <c r="F46" s="99">
        <v>9.9</v>
      </c>
      <c r="G46" s="99">
        <v>13.3</v>
      </c>
      <c r="H46" s="99">
        <v>32.4</v>
      </c>
      <c r="I46" s="99"/>
      <c r="J46" s="99">
        <v>4.8</v>
      </c>
      <c r="K46" s="99"/>
      <c r="L46" s="99"/>
      <c r="M46" s="99"/>
      <c r="N46" s="99"/>
      <c r="O46" s="99"/>
      <c r="P46" s="99"/>
      <c r="Q46" s="99"/>
      <c r="R46" s="99"/>
      <c r="S46" s="99">
        <v>1.3</v>
      </c>
      <c r="T46" s="99"/>
      <c r="U46" s="99"/>
      <c r="V46" s="99"/>
      <c r="W46" s="99">
        <v>34.1</v>
      </c>
      <c r="X46" s="99"/>
      <c r="Y46" s="99">
        <v>6.5</v>
      </c>
      <c r="Z46" s="100"/>
      <c r="AA46" s="79">
        <f t="shared" si="7"/>
        <v>274.90000000000009</v>
      </c>
    </row>
    <row r="47" spans="1:27" ht="25.05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43.6</v>
      </c>
      <c r="C48" s="88">
        <f t="shared" ref="C48:Z48" si="8">SUM(C42:C47)</f>
        <v>43.7</v>
      </c>
      <c r="D48" s="88">
        <f t="shared" si="8"/>
        <v>46.4</v>
      </c>
      <c r="E48" s="88">
        <f t="shared" si="8"/>
        <v>38.9</v>
      </c>
      <c r="F48" s="88">
        <f t="shared" si="8"/>
        <v>9.9</v>
      </c>
      <c r="G48" s="88">
        <f t="shared" si="8"/>
        <v>13.3</v>
      </c>
      <c r="H48" s="88">
        <f t="shared" si="8"/>
        <v>32.4</v>
      </c>
      <c r="I48" s="88">
        <f t="shared" si="8"/>
        <v>0</v>
      </c>
      <c r="J48" s="88">
        <f t="shared" si="8"/>
        <v>4.8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34.1</v>
      </c>
      <c r="X48" s="88">
        <f t="shared" si="8"/>
        <v>0</v>
      </c>
      <c r="Y48" s="88">
        <f t="shared" si="8"/>
        <v>6.5</v>
      </c>
      <c r="Z48" s="89">
        <f t="shared" si="8"/>
        <v>0</v>
      </c>
      <c r="AA48" s="90">
        <f t="shared" si="7"/>
        <v>274.90000000000009</v>
      </c>
    </row>
    <row r="49" spans="1:27" ht="16.05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05" customHeight="1" thickBot="1" x14ac:dyDescent="0.3">
      <c r="A51" s="86" t="s">
        <v>38</v>
      </c>
      <c r="B51" s="87">
        <f t="shared" ref="B51:Z51" si="10">SUM(B10:B15)+B25+B39</f>
        <v>81.866</v>
      </c>
      <c r="C51" s="88">
        <f t="shared" si="10"/>
        <v>79.325999999999993</v>
      </c>
      <c r="D51" s="88">
        <f t="shared" si="10"/>
        <v>74.183999999999997</v>
      </c>
      <c r="E51" s="88">
        <f t="shared" si="10"/>
        <v>65.085000000000008</v>
      </c>
      <c r="F51" s="88">
        <f t="shared" si="10"/>
        <v>57.169999999999995</v>
      </c>
      <c r="G51" s="88">
        <f t="shared" si="10"/>
        <v>63.796999999999997</v>
      </c>
      <c r="H51" s="88">
        <f t="shared" si="10"/>
        <v>68.914000000000001</v>
      </c>
      <c r="I51" s="88">
        <f t="shared" si="10"/>
        <v>83.861000000000004</v>
      </c>
      <c r="J51" s="88">
        <f t="shared" si="10"/>
        <v>64.912999999999997</v>
      </c>
      <c r="K51" s="88">
        <f t="shared" si="10"/>
        <v>67.958000000000013</v>
      </c>
      <c r="L51" s="88">
        <f t="shared" si="10"/>
        <v>68.597999999999999</v>
      </c>
      <c r="M51" s="88">
        <f t="shared" si="10"/>
        <v>79.698999999999998</v>
      </c>
      <c r="N51" s="88">
        <f t="shared" si="10"/>
        <v>67.683000000000007</v>
      </c>
      <c r="O51" s="88">
        <f t="shared" si="10"/>
        <v>58.326000000000008</v>
      </c>
      <c r="P51" s="88">
        <f t="shared" si="10"/>
        <v>25.391000000000002</v>
      </c>
      <c r="Q51" s="88">
        <f t="shared" si="10"/>
        <v>39.218000000000004</v>
      </c>
      <c r="R51" s="88">
        <f t="shared" si="10"/>
        <v>89.260999999999996</v>
      </c>
      <c r="S51" s="88">
        <f t="shared" si="10"/>
        <v>39.041999999999994</v>
      </c>
      <c r="T51" s="88">
        <f t="shared" si="10"/>
        <v>63.292000000000002</v>
      </c>
      <c r="U51" s="88">
        <f t="shared" si="10"/>
        <v>52.322000000000003</v>
      </c>
      <c r="V51" s="88">
        <f t="shared" si="10"/>
        <v>90.407000000000011</v>
      </c>
      <c r="W51" s="88">
        <f t="shared" si="10"/>
        <v>61.015000000000001</v>
      </c>
      <c r="X51" s="88">
        <f t="shared" si="10"/>
        <v>31.579000000000001</v>
      </c>
      <c r="Y51" s="88">
        <f t="shared" si="10"/>
        <v>24.652999999999999</v>
      </c>
      <c r="Z51" s="89">
        <f t="shared" si="10"/>
        <v>0</v>
      </c>
      <c r="AA51" s="104">
        <f>SUM(B51:Z51)</f>
        <v>1497.5599999999995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1875" defaultRowHeight="13.8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43.6</v>
      </c>
      <c r="C4" s="18">
        <v>43.7</v>
      </c>
      <c r="D4" s="18">
        <v>46.4</v>
      </c>
      <c r="E4" s="18">
        <v>38.9</v>
      </c>
      <c r="F4" s="18">
        <v>9.9</v>
      </c>
      <c r="G4" s="18">
        <v>13.3</v>
      </c>
      <c r="H4" s="18">
        <v>32.4</v>
      </c>
      <c r="I4" s="18">
        <v>-21.1</v>
      </c>
      <c r="J4" s="18">
        <v>4.8</v>
      </c>
      <c r="K4" s="18">
        <v>-6.4</v>
      </c>
      <c r="L4" s="18"/>
      <c r="M4" s="18"/>
      <c r="N4" s="18"/>
      <c r="O4" s="18"/>
      <c r="P4" s="18"/>
      <c r="Q4" s="18"/>
      <c r="R4" s="18">
        <v>-47</v>
      </c>
      <c r="S4" s="18">
        <v>1.3</v>
      </c>
      <c r="T4" s="18">
        <v>-42.3</v>
      </c>
      <c r="U4" s="18">
        <v>-0.3</v>
      </c>
      <c r="V4" s="18">
        <v>-39.200000000000003</v>
      </c>
      <c r="W4" s="18">
        <v>34.1</v>
      </c>
      <c r="X4" s="18">
        <v>-13.2</v>
      </c>
      <c r="Y4" s="18">
        <v>6.5</v>
      </c>
      <c r="Z4" s="19"/>
      <c r="AA4" s="111">
        <f>SUM(B4:Z4)</f>
        <v>105.40000000000008</v>
      </c>
    </row>
    <row r="5" spans="1:27" ht="25.05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05" customHeight="1" x14ac:dyDescent="0.25">
      <c r="A7" s="26" t="s">
        <v>3</v>
      </c>
      <c r="B7" s="116">
        <v>99.9</v>
      </c>
      <c r="C7" s="117">
        <v>92</v>
      </c>
      <c r="D7" s="117">
        <v>90.5</v>
      </c>
      <c r="E7" s="117">
        <v>92</v>
      </c>
      <c r="F7" s="117">
        <v>95.5</v>
      </c>
      <c r="G7" s="117">
        <v>111.56</v>
      </c>
      <c r="H7" s="117">
        <v>112.6</v>
      </c>
      <c r="I7" s="117">
        <v>112.9</v>
      </c>
      <c r="J7" s="117">
        <v>112.2</v>
      </c>
      <c r="K7" s="117">
        <v>102</v>
      </c>
      <c r="L7" s="117">
        <v>91.46</v>
      </c>
      <c r="M7" s="117">
        <v>126.38</v>
      </c>
      <c r="N7" s="117">
        <v>119.56</v>
      </c>
      <c r="O7" s="117">
        <v>121.06</v>
      </c>
      <c r="P7" s="117">
        <v>92.89</v>
      </c>
      <c r="Q7" s="117">
        <v>123.57</v>
      </c>
      <c r="R7" s="117">
        <v>108.27</v>
      </c>
      <c r="S7" s="117">
        <v>115</v>
      </c>
      <c r="T7" s="117">
        <v>111.65</v>
      </c>
      <c r="U7" s="117">
        <v>165</v>
      </c>
      <c r="V7" s="117">
        <v>180</v>
      </c>
      <c r="W7" s="117">
        <v>164.99</v>
      </c>
      <c r="X7" s="117">
        <v>115</v>
      </c>
      <c r="Y7" s="117">
        <v>119.24</v>
      </c>
      <c r="Z7" s="118"/>
      <c r="AA7" s="119">
        <f>IF(SUM(B7:Z7)&lt;&gt;0,AVERAGEIF(B7:Z7,"&lt;&gt;"""),"")</f>
        <v>115.63458333333331</v>
      </c>
    </row>
    <row r="8" spans="1:27" ht="25.05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05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05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05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05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05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21.1</v>
      </c>
      <c r="J15" s="133"/>
      <c r="K15" s="133">
        <v>6.4</v>
      </c>
      <c r="L15" s="133"/>
      <c r="M15" s="133"/>
      <c r="N15" s="133"/>
      <c r="O15" s="133"/>
      <c r="P15" s="133"/>
      <c r="Q15" s="133"/>
      <c r="R15" s="133">
        <v>47</v>
      </c>
      <c r="S15" s="133"/>
      <c r="T15" s="133">
        <v>42.3</v>
      </c>
      <c r="U15" s="133">
        <v>0.3</v>
      </c>
      <c r="V15" s="133">
        <v>39.200000000000003</v>
      </c>
      <c r="W15" s="133"/>
      <c r="X15" s="133">
        <v>13.2</v>
      </c>
      <c r="Y15" s="133"/>
      <c r="Z15" s="131"/>
      <c r="AA15" s="132">
        <f t="shared" si="0"/>
        <v>169.5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21.1</v>
      </c>
      <c r="J16" s="135">
        <f t="shared" si="1"/>
        <v>0</v>
      </c>
      <c r="K16" s="135">
        <f t="shared" si="1"/>
        <v>6.4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47</v>
      </c>
      <c r="S16" s="135">
        <f t="shared" si="1"/>
        <v>0</v>
      </c>
      <c r="T16" s="135">
        <f t="shared" si="1"/>
        <v>42.3</v>
      </c>
      <c r="U16" s="135">
        <f t="shared" si="1"/>
        <v>0.3</v>
      </c>
      <c r="V16" s="135">
        <f t="shared" si="1"/>
        <v>39.200000000000003</v>
      </c>
      <c r="W16" s="135">
        <f t="shared" si="1"/>
        <v>0</v>
      </c>
      <c r="X16" s="135">
        <f t="shared" si="1"/>
        <v>13.2</v>
      </c>
      <c r="Y16" s="135">
        <f t="shared" si="1"/>
        <v>0</v>
      </c>
      <c r="Z16" s="136" t="str">
        <f t="shared" si="1"/>
        <v/>
      </c>
      <c r="AA16" s="90">
        <f t="shared" si="0"/>
        <v>169.5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05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05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05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05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05" customHeight="1" x14ac:dyDescent="0.25">
      <c r="A23" s="97" t="s">
        <v>44</v>
      </c>
      <c r="B23" s="128">
        <v>43.6</v>
      </c>
      <c r="C23" s="133">
        <v>43.7</v>
      </c>
      <c r="D23" s="133">
        <v>46.4</v>
      </c>
      <c r="E23" s="133">
        <v>38.9</v>
      </c>
      <c r="F23" s="133">
        <v>9.9</v>
      </c>
      <c r="G23" s="133">
        <v>13.3</v>
      </c>
      <c r="H23" s="133">
        <v>32.4</v>
      </c>
      <c r="I23" s="133"/>
      <c r="J23" s="133">
        <v>4.8</v>
      </c>
      <c r="K23" s="133"/>
      <c r="L23" s="133"/>
      <c r="M23" s="133"/>
      <c r="N23" s="133"/>
      <c r="O23" s="133"/>
      <c r="P23" s="133"/>
      <c r="Q23" s="133"/>
      <c r="R23" s="133"/>
      <c r="S23" s="133">
        <v>1.3</v>
      </c>
      <c r="T23" s="133"/>
      <c r="U23" s="133"/>
      <c r="V23" s="133"/>
      <c r="W23" s="133">
        <v>34.1</v>
      </c>
      <c r="X23" s="133"/>
      <c r="Y23" s="133">
        <v>6.5</v>
      </c>
      <c r="Z23" s="131"/>
      <c r="AA23" s="132">
        <f t="shared" si="2"/>
        <v>274.90000000000009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43.6</v>
      </c>
      <c r="C24" s="135">
        <f t="shared" si="3"/>
        <v>43.7</v>
      </c>
      <c r="D24" s="135">
        <f t="shared" si="3"/>
        <v>46.4</v>
      </c>
      <c r="E24" s="135">
        <f t="shared" si="3"/>
        <v>38.9</v>
      </c>
      <c r="F24" s="135">
        <f t="shared" si="3"/>
        <v>9.9</v>
      </c>
      <c r="G24" s="135">
        <f t="shared" si="3"/>
        <v>13.3</v>
      </c>
      <c r="H24" s="135">
        <f t="shared" si="3"/>
        <v>32.4</v>
      </c>
      <c r="I24" s="135">
        <f t="shared" si="3"/>
        <v>0</v>
      </c>
      <c r="J24" s="135">
        <f t="shared" si="3"/>
        <v>4.8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34.1</v>
      </c>
      <c r="X24" s="135">
        <f t="shared" si="3"/>
        <v>0</v>
      </c>
      <c r="Y24" s="135">
        <f t="shared" si="3"/>
        <v>6.5</v>
      </c>
      <c r="Z24" s="136" t="str">
        <f t="shared" si="3"/>
        <v/>
      </c>
      <c r="AA24" s="90">
        <f t="shared" si="2"/>
        <v>274.90000000000009</v>
      </c>
    </row>
    <row r="25" spans="1:27" ht="16.05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2023-05-03T20:29:47Z</dcterms:created>
  <dcterms:modified xsi:type="dcterms:W3CDTF">2023-05-03T20:29:48Z</dcterms:modified>
</cp:coreProperties>
</file>