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<sst xmlns="http://schemas.openxmlformats.org/spreadsheetml/2006/main" count="117" uniqueCount="53">
  <si>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02/05/2023 23:20:29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</si>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</sst>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68-4714-BF7A-81C18DE2E1C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068-4714-BF7A-81C18DE2E1C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7.33</c:v>
                </c:pt>
                <c:pt idx="7">
                  <c:v>10</c:v>
                </c:pt>
                <c:pt idx="8">
                  <c:v>2.367</c:v>
                </c:pt>
                <c:pt idx="19">
                  <c:v>1.4590000000000001</c:v>
                </c:pt>
                <c:pt idx="20">
                  <c:v>3.8220000000000001</c:v>
                </c:pt>
                <c:pt idx="21">
                  <c:v>5</c:v>
                </c:pt>
                <c:pt idx="22">
                  <c:v>0.88200000000000001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68-4714-BF7A-81C18DE2E1C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0.1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14.8</c:v>
                </c:pt>
                <c:pt idx="6">
                  <c:v>13.7</c:v>
                </c:pt>
                <c:pt idx="7">
                  <c:v>41.7</c:v>
                </c:pt>
                <c:pt idx="8">
                  <c:v>77.3</c:v>
                </c:pt>
                <c:pt idx="9">
                  <c:v>38.6</c:v>
                </c:pt>
                <c:pt idx="10">
                  <c:v>35.299999999999997</c:v>
                </c:pt>
                <c:pt idx="11">
                  <c:v>87.6</c:v>
                </c:pt>
                <c:pt idx="12">
                  <c:v>16</c:v>
                </c:pt>
                <c:pt idx="13">
                  <c:v>143.1</c:v>
                </c:pt>
                <c:pt idx="14">
                  <c:v>39.700000000000003</c:v>
                </c:pt>
                <c:pt idx="15">
                  <c:v>35.200000000000003</c:v>
                </c:pt>
                <c:pt idx="16">
                  <c:v>16</c:v>
                </c:pt>
                <c:pt idx="17">
                  <c:v>24.1</c:v>
                </c:pt>
                <c:pt idx="18">
                  <c:v>30.4</c:v>
                </c:pt>
                <c:pt idx="19">
                  <c:v>0</c:v>
                </c:pt>
                <c:pt idx="20">
                  <c:v>0.5</c:v>
                </c:pt>
                <c:pt idx="21">
                  <c:v>0</c:v>
                </c:pt>
                <c:pt idx="22">
                  <c:v>0.1</c:v>
                </c:pt>
                <c:pt idx="23">
                  <c:v>17.3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68-4714-BF7A-81C18DE2E1C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55.412000000000006</c:v>
                </c:pt>
                <c:pt idx="1">
                  <c:v>44.513000000000005</c:v>
                </c:pt>
                <c:pt idx="2">
                  <c:v>63.803000000000004</c:v>
                </c:pt>
                <c:pt idx="3">
                  <c:v>101.53</c:v>
                </c:pt>
                <c:pt idx="4">
                  <c:v>74.318000000000012</c:v>
                </c:pt>
                <c:pt idx="5">
                  <c:v>31.414999999999999</c:v>
                </c:pt>
                <c:pt idx="6">
                  <c:v>22.506</c:v>
                </c:pt>
                <c:pt idx="7">
                  <c:v>13.557999999999998</c:v>
                </c:pt>
                <c:pt idx="8">
                  <c:v>19.472999999999999</c:v>
                </c:pt>
                <c:pt idx="9">
                  <c:v>29.93</c:v>
                </c:pt>
                <c:pt idx="10">
                  <c:v>38.358999999999995</c:v>
                </c:pt>
                <c:pt idx="11">
                  <c:v>35.831000000000003</c:v>
                </c:pt>
                <c:pt idx="12">
                  <c:v>105.682</c:v>
                </c:pt>
                <c:pt idx="13">
                  <c:v>4.3019999999999996</c:v>
                </c:pt>
                <c:pt idx="14">
                  <c:v>94.108999999999995</c:v>
                </c:pt>
                <c:pt idx="15">
                  <c:v>78.63300000000001</c:v>
                </c:pt>
                <c:pt idx="16">
                  <c:v>65.628</c:v>
                </c:pt>
                <c:pt idx="17">
                  <c:v>52.515000000000001</c:v>
                </c:pt>
                <c:pt idx="18">
                  <c:v>58.764000000000003</c:v>
                </c:pt>
                <c:pt idx="19">
                  <c:v>37.856999999999999</c:v>
                </c:pt>
                <c:pt idx="20">
                  <c:v>21.931000000000004</c:v>
                </c:pt>
                <c:pt idx="21">
                  <c:v>15.409000000000002</c:v>
                </c:pt>
                <c:pt idx="22">
                  <c:v>10.114999999999998</c:v>
                </c:pt>
                <c:pt idx="23">
                  <c:v>9.8869999999999987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68-4714-BF7A-81C18DE2E1C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68-4714-BF7A-81C18DE2E1C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68-4714-BF7A-81C18DE2E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55.518000000000001</c:v>
                </c:pt>
                <c:pt idx="1">
                  <c:v>45.007999999999996</c:v>
                </c:pt>
                <c:pt idx="2">
                  <c:v>63.832000000000001</c:v>
                </c:pt>
                <c:pt idx="3">
                  <c:v>101.712</c:v>
                </c:pt>
                <c:pt idx="4">
                  <c:v>74.356000000000009</c:v>
                </c:pt>
                <c:pt idx="5">
                  <c:v>46.26</c:v>
                </c:pt>
                <c:pt idx="6">
                  <c:v>43.535999999999994</c:v>
                </c:pt>
                <c:pt idx="7">
                  <c:v>65.22</c:v>
                </c:pt>
                <c:pt idx="8">
                  <c:v>99.156999999999996</c:v>
                </c:pt>
                <c:pt idx="9">
                  <c:v>68.48</c:v>
                </c:pt>
                <c:pt idx="10">
                  <c:v>73.648999999999987</c:v>
                </c:pt>
                <c:pt idx="11">
                  <c:v>123.44899999999998</c:v>
                </c:pt>
                <c:pt idx="12">
                  <c:v>121.69200000000001</c:v>
                </c:pt>
                <c:pt idx="13">
                  <c:v>147.36199999999999</c:v>
                </c:pt>
                <c:pt idx="14">
                  <c:v>133.86700000000002</c:v>
                </c:pt>
                <c:pt idx="15">
                  <c:v>113.79599999999999</c:v>
                </c:pt>
                <c:pt idx="16">
                  <c:v>81.625999999999991</c:v>
                </c:pt>
                <c:pt idx="17">
                  <c:v>76.638999999999996</c:v>
                </c:pt>
                <c:pt idx="18">
                  <c:v>89.296999999999983</c:v>
                </c:pt>
                <c:pt idx="19">
                  <c:v>39.358000000000004</c:v>
                </c:pt>
                <c:pt idx="20">
                  <c:v>26.213999999999999</c:v>
                </c:pt>
                <c:pt idx="21">
                  <c:v>20.366</c:v>
                </c:pt>
                <c:pt idx="22">
                  <c:v>11.14</c:v>
                </c:pt>
                <c:pt idx="23">
                  <c:v>27.206999999999997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68-4714-BF7A-81C18DE2E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102.65</c:v>
                </c:pt>
                <c:pt idx="1">
                  <c:v>103.93</c:v>
                </c:pt>
                <c:pt idx="2">
                  <c:v>97.97</c:v>
                </c:pt>
                <c:pt idx="3">
                  <c:v>92.8</c:v>
                </c:pt>
                <c:pt idx="4">
                  <c:v>91.92</c:v>
                </c:pt>
                <c:pt idx="5">
                  <c:v>104.54</c:v>
                </c:pt>
                <c:pt idx="6">
                  <c:v>131.63999999999999</c:v>
                </c:pt>
                <c:pt idx="7">
                  <c:v>156.28</c:v>
                </c:pt>
                <c:pt idx="8">
                  <c:v>154.84</c:v>
                </c:pt>
                <c:pt idx="9">
                  <c:v>121.73</c:v>
                </c:pt>
                <c:pt idx="10">
                  <c:v>115.13</c:v>
                </c:pt>
                <c:pt idx="11">
                  <c:v>108.26</c:v>
                </c:pt>
                <c:pt idx="12">
                  <c:v>90.69</c:v>
                </c:pt>
                <c:pt idx="13">
                  <c:v>81.430000000000007</c:v>
                </c:pt>
                <c:pt idx="14">
                  <c:v>103.78</c:v>
                </c:pt>
                <c:pt idx="15">
                  <c:v>109.88</c:v>
                </c:pt>
                <c:pt idx="16">
                  <c:v>120.42</c:v>
                </c:pt>
                <c:pt idx="17">
                  <c:v>118</c:v>
                </c:pt>
                <c:pt idx="18">
                  <c:v>115.54</c:v>
                </c:pt>
                <c:pt idx="19">
                  <c:v>154.96</c:v>
                </c:pt>
                <c:pt idx="20">
                  <c:v>180</c:v>
                </c:pt>
                <c:pt idx="21">
                  <c:v>166.2</c:v>
                </c:pt>
                <c:pt idx="22">
                  <c:v>128</c:v>
                </c:pt>
                <c:pt idx="23">
                  <c:v>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68-4714-BF7A-81C18DE2E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55.56600000000001</v>
      </c>
      <c r="C4" s="18">
        <v>45.013000000000005</v>
      </c>
      <c r="D4" s="18">
        <v>63.803000000000004</v>
      </c>
      <c r="E4" s="18">
        <v>101.717</v>
      </c>
      <c r="F4" s="18">
        <v>74.318000000000012</v>
      </c>
      <c r="G4" s="18">
        <v>46.215000000000003</v>
      </c>
      <c r="H4" s="18">
        <v>43.536000000000001</v>
      </c>
      <c r="I4" s="18">
        <v>65.257999999999996</v>
      </c>
      <c r="J4" s="18">
        <v>99.139999999999986</v>
      </c>
      <c r="K4" s="18">
        <v>68.53</v>
      </c>
      <c r="L4" s="18">
        <v>73.658999999999992</v>
      </c>
      <c r="M4" s="18">
        <v>123.431</v>
      </c>
      <c r="N4" s="18">
        <v>121.682</v>
      </c>
      <c r="O4" s="18">
        <v>147.40199999999999</v>
      </c>
      <c r="P4" s="18">
        <v>133.86499999999998</v>
      </c>
      <c r="Q4" s="18">
        <v>113.83300000000001</v>
      </c>
      <c r="R4" s="18">
        <v>81.628</v>
      </c>
      <c r="S4" s="18">
        <v>76.615000000000009</v>
      </c>
      <c r="T4" s="18">
        <v>89.293000000000006</v>
      </c>
      <c r="U4" s="18">
        <v>39.316000000000003</v>
      </c>
      <c r="V4" s="18">
        <v>26.253</v>
      </c>
      <c r="W4" s="18">
        <v>20.409000000000002</v>
      </c>
      <c r="X4" s="18">
        <v>11.097</v>
      </c>
      <c r="Y4" s="18">
        <v>27.187000000000001</v>
      </c>
      <c r="Z4" s="19"/>
      <c r="AA4" s="20">
        <f>SUM(B4:Z4)</f>
        <v>1748.7659999999998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102.65</v>
      </c>
      <c r="C7" s="28">
        <v>103.93</v>
      </c>
      <c r="D7" s="28">
        <v>97.97</v>
      </c>
      <c r="E7" s="28">
        <v>92.8</v>
      </c>
      <c r="F7" s="28">
        <v>91.92</v>
      </c>
      <c r="G7" s="28">
        <v>104.54</v>
      </c>
      <c r="H7" s="28">
        <v>131.63999999999999</v>
      </c>
      <c r="I7" s="28">
        <v>156.28</v>
      </c>
      <c r="J7" s="28">
        <v>154.84</v>
      </c>
      <c r="K7" s="28">
        <v>121.73</v>
      </c>
      <c r="L7" s="28">
        <v>115.13</v>
      </c>
      <c r="M7" s="28">
        <v>108.26</v>
      </c>
      <c r="N7" s="28">
        <v>90.69</v>
      </c>
      <c r="O7" s="28">
        <v>81.430000000000007</v>
      </c>
      <c r="P7" s="28">
        <v>103.78</v>
      </c>
      <c r="Q7" s="28">
        <v>109.88</v>
      </c>
      <c r="R7" s="28">
        <v>120.42</v>
      </c>
      <c r="S7" s="28">
        <v>118</v>
      </c>
      <c r="T7" s="28">
        <v>115.54</v>
      </c>
      <c r="U7" s="28">
        <v>154.96</v>
      </c>
      <c r="V7" s="28">
        <v>180</v>
      </c>
      <c r="W7" s="28">
        <v>166.2</v>
      </c>
      <c r="X7" s="28">
        <v>128</v>
      </c>
      <c r="Y7" s="28">
        <v>125</v>
      </c>
      <c r="Z7" s="29"/>
      <c r="AA7" s="30">
        <f>IF(SUM(B7:Z7)&lt;&gt;0,AVERAGEIF(B7:Z7,"&lt;&gt;"""),"")</f>
        <v>119.81624999999998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>
        <v>7.33</v>
      </c>
      <c r="I12" s="52">
        <v>10</v>
      </c>
      <c r="J12" s="52">
        <v>2.367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1.4590000000000001</v>
      </c>
      <c r="V12" s="52">
        <v>3.8220000000000001</v>
      </c>
      <c r="W12" s="52">
        <v>5</v>
      </c>
      <c r="X12" s="52">
        <v>0.88200000000000001</v>
      </c>
      <c r="Y12" s="52"/>
      <c r="Z12" s="53"/>
      <c r="AA12" s="54">
        <f t="shared" si="0"/>
        <v>30.86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55.412000000000006</v>
      </c>
      <c r="C14" s="57">
        <v>44.513000000000005</v>
      </c>
      <c r="D14" s="57">
        <v>63.803000000000004</v>
      </c>
      <c r="E14" s="57">
        <v>101.53</v>
      </c>
      <c r="F14" s="57">
        <v>74.318000000000012</v>
      </c>
      <c r="G14" s="57">
        <v>31.414999999999999</v>
      </c>
      <c r="H14" s="57">
        <v>22.506</v>
      </c>
      <c r="I14" s="57">
        <v>13.557999999999998</v>
      </c>
      <c r="J14" s="57">
        <v>19.472999999999999</v>
      </c>
      <c r="K14" s="57">
        <v>29.93</v>
      </c>
      <c r="L14" s="57">
        <v>38.358999999999995</v>
      </c>
      <c r="M14" s="57">
        <v>35.831000000000003</v>
      </c>
      <c r="N14" s="57">
        <v>105.682</v>
      </c>
      <c r="O14" s="57">
        <v>4.3019999999999996</v>
      </c>
      <c r="P14" s="57">
        <v>94.108999999999995</v>
      </c>
      <c r="Q14" s="57">
        <v>78.63300000000001</v>
      </c>
      <c r="R14" s="57">
        <v>65.628</v>
      </c>
      <c r="S14" s="57">
        <v>52.515000000000001</v>
      </c>
      <c r="T14" s="57">
        <v>58.764000000000003</v>
      </c>
      <c r="U14" s="57">
        <v>37.856999999999999</v>
      </c>
      <c r="V14" s="57">
        <v>21.931000000000004</v>
      </c>
      <c r="W14" s="57">
        <v>15.409000000000002</v>
      </c>
      <c r="X14" s="57">
        <v>10.114999999999998</v>
      </c>
      <c r="Y14" s="57">
        <v>9.8869999999999987</v>
      </c>
      <c r="Z14" s="58"/>
      <c r="AA14" s="59">
        <f t="shared" si="0"/>
        <v>1085.4800000000002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55.412000000000006</v>
      </c>
      <c r="C16" s="62">
        <f t="shared" ref="C16:Z16" si="1">IF(LEN(C$2)&gt;0,SUM(C10:C15),"")</f>
        <v>44.513000000000005</v>
      </c>
      <c r="D16" s="62">
        <f t="shared" si="1"/>
        <v>63.803000000000004</v>
      </c>
      <c r="E16" s="62">
        <f t="shared" si="1"/>
        <v>101.53</v>
      </c>
      <c r="F16" s="62">
        <f t="shared" si="1"/>
        <v>74.318000000000012</v>
      </c>
      <c r="G16" s="62">
        <f t="shared" si="1"/>
        <v>31.414999999999999</v>
      </c>
      <c r="H16" s="62">
        <f t="shared" si="1"/>
        <v>29.835999999999999</v>
      </c>
      <c r="I16" s="62">
        <f t="shared" si="1"/>
        <v>23.558</v>
      </c>
      <c r="J16" s="62">
        <f t="shared" si="1"/>
        <v>21.84</v>
      </c>
      <c r="K16" s="62">
        <f t="shared" si="1"/>
        <v>29.93</v>
      </c>
      <c r="L16" s="62">
        <f t="shared" si="1"/>
        <v>38.358999999999995</v>
      </c>
      <c r="M16" s="62">
        <f t="shared" si="1"/>
        <v>35.831000000000003</v>
      </c>
      <c r="N16" s="62">
        <f t="shared" si="1"/>
        <v>105.682</v>
      </c>
      <c r="O16" s="62">
        <f t="shared" si="1"/>
        <v>4.3019999999999996</v>
      </c>
      <c r="P16" s="62">
        <f t="shared" si="1"/>
        <v>94.108999999999995</v>
      </c>
      <c r="Q16" s="62">
        <f t="shared" si="1"/>
        <v>78.63300000000001</v>
      </c>
      <c r="R16" s="62">
        <f t="shared" si="1"/>
        <v>65.628</v>
      </c>
      <c r="S16" s="62">
        <f t="shared" si="1"/>
        <v>52.515000000000001</v>
      </c>
      <c r="T16" s="62">
        <f t="shared" si="1"/>
        <v>58.764000000000003</v>
      </c>
      <c r="U16" s="62">
        <f t="shared" si="1"/>
        <v>39.316000000000003</v>
      </c>
      <c r="V16" s="62">
        <f t="shared" si="1"/>
        <v>25.753000000000004</v>
      </c>
      <c r="W16" s="62">
        <f t="shared" si="1"/>
        <v>20.409000000000002</v>
      </c>
      <c r="X16" s="62">
        <f t="shared" si="1"/>
        <v>10.996999999999998</v>
      </c>
      <c r="Y16" s="62">
        <f t="shared" si="1"/>
        <v>9.8869999999999987</v>
      </c>
      <c r="Z16" s="63" t="str">
        <f t="shared" si="1"/>
        <v/>
      </c>
      <c r="AA16" s="64">
        <f>SUM(AA10:AA15)</f>
        <v>1116.3400000000001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>
        <v>5.3999999999999999E-2</v>
      </c>
      <c r="C20" s="77"/>
      <c r="D20" s="77"/>
      <c r="E20" s="77">
        <v>4.8000000000000001E-2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3.9E-2</v>
      </c>
      <c r="Q20" s="77"/>
      <c r="R20" s="77"/>
      <c r="S20" s="77"/>
      <c r="T20" s="77">
        <v>0.03</v>
      </c>
      <c r="U20" s="77"/>
      <c r="V20" s="77"/>
      <c r="W20" s="77"/>
      <c r="X20" s="77"/>
      <c r="Y20" s="77"/>
      <c r="Z20" s="78"/>
      <c r="AA20" s="79">
        <f t="shared" si="2"/>
        <v>0.17100000000000001</v>
      </c>
    </row>
    <row r="21" spans="1:27" ht="25" customHeight="1" x14ac:dyDescent="0.3">
      <c r="A21" s="75" t="s">
        <v>16</v>
      </c>
      <c r="B21" s="80"/>
      <c r="C21" s="81"/>
      <c r="D21" s="81"/>
      <c r="E21" s="81">
        <v>0.13900000000000001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1.7000000000000001E-2</v>
      </c>
      <c r="Q21" s="81"/>
      <c r="R21" s="81"/>
      <c r="S21" s="81"/>
      <c r="T21" s="81">
        <v>9.9000000000000005E-2</v>
      </c>
      <c r="U21" s="81"/>
      <c r="V21" s="81"/>
      <c r="W21" s="81"/>
      <c r="X21" s="81"/>
      <c r="Y21" s="81"/>
      <c r="Z21" s="78"/>
      <c r="AA21" s="79">
        <f t="shared" si="2"/>
        <v>0.255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5.3999999999999999E-2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0.187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5.6000000000000001E-2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0.129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0.42600000000000005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55.466000000000001</v>
      </c>
      <c r="C29" s="77">
        <v>44.512999999999998</v>
      </c>
      <c r="D29" s="77">
        <v>63.802999999999997</v>
      </c>
      <c r="E29" s="77">
        <v>101.717</v>
      </c>
      <c r="F29" s="77">
        <v>74.317999999999998</v>
      </c>
      <c r="G29" s="77">
        <v>31.414999999999999</v>
      </c>
      <c r="H29" s="77">
        <v>29.835999999999999</v>
      </c>
      <c r="I29" s="77">
        <v>23.558</v>
      </c>
      <c r="J29" s="77">
        <v>21.84</v>
      </c>
      <c r="K29" s="77">
        <v>29.93</v>
      </c>
      <c r="L29" s="77">
        <v>38.359000000000002</v>
      </c>
      <c r="M29" s="77">
        <v>35.831000000000003</v>
      </c>
      <c r="N29" s="77">
        <v>105.682</v>
      </c>
      <c r="O29" s="77">
        <v>4.3019999999999996</v>
      </c>
      <c r="P29" s="77">
        <v>94.165000000000006</v>
      </c>
      <c r="Q29" s="77">
        <v>78.632999999999996</v>
      </c>
      <c r="R29" s="77">
        <v>65.628</v>
      </c>
      <c r="S29" s="77">
        <v>52.515000000000001</v>
      </c>
      <c r="T29" s="77">
        <v>58.893000000000001</v>
      </c>
      <c r="U29" s="77">
        <v>39.316000000000003</v>
      </c>
      <c r="V29" s="77">
        <v>25.753</v>
      </c>
      <c r="W29" s="77">
        <v>20.408999999999999</v>
      </c>
      <c r="X29" s="77">
        <v>10.997</v>
      </c>
      <c r="Y29" s="77">
        <v>9.8870000000000005</v>
      </c>
      <c r="Z29" s="78"/>
      <c r="AA29" s="79">
        <f>SUM(B29:Z29)</f>
        <v>1116.7660000000001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55.466000000000001</v>
      </c>
      <c r="C31" s="62">
        <f t="shared" ref="C31:Z31" si="4">IF(LEN(C$2)&gt;0,SUM(C28:C30),"")</f>
        <v>44.512999999999998</v>
      </c>
      <c r="D31" s="62">
        <f t="shared" si="4"/>
        <v>63.802999999999997</v>
      </c>
      <c r="E31" s="62">
        <f t="shared" si="4"/>
        <v>101.717</v>
      </c>
      <c r="F31" s="62">
        <f t="shared" si="4"/>
        <v>74.317999999999998</v>
      </c>
      <c r="G31" s="62">
        <f t="shared" si="4"/>
        <v>31.414999999999999</v>
      </c>
      <c r="H31" s="62">
        <f t="shared" si="4"/>
        <v>29.835999999999999</v>
      </c>
      <c r="I31" s="62">
        <f t="shared" si="4"/>
        <v>23.558</v>
      </c>
      <c r="J31" s="62">
        <f t="shared" si="4"/>
        <v>21.84</v>
      </c>
      <c r="K31" s="62">
        <f t="shared" si="4"/>
        <v>29.93</v>
      </c>
      <c r="L31" s="62">
        <f t="shared" si="4"/>
        <v>38.359000000000002</v>
      </c>
      <c r="M31" s="62">
        <f t="shared" si="4"/>
        <v>35.831000000000003</v>
      </c>
      <c r="N31" s="62">
        <f t="shared" si="4"/>
        <v>105.682</v>
      </c>
      <c r="O31" s="62">
        <f t="shared" si="4"/>
        <v>4.3019999999999996</v>
      </c>
      <c r="P31" s="62">
        <f t="shared" si="4"/>
        <v>94.165000000000006</v>
      </c>
      <c r="Q31" s="62">
        <f t="shared" si="4"/>
        <v>78.632999999999996</v>
      </c>
      <c r="R31" s="62">
        <f t="shared" si="4"/>
        <v>65.628</v>
      </c>
      <c r="S31" s="62">
        <f t="shared" si="4"/>
        <v>52.515000000000001</v>
      </c>
      <c r="T31" s="62">
        <f t="shared" si="4"/>
        <v>58.893000000000001</v>
      </c>
      <c r="U31" s="62">
        <f t="shared" si="4"/>
        <v>39.316000000000003</v>
      </c>
      <c r="V31" s="62">
        <f t="shared" si="4"/>
        <v>25.753</v>
      </c>
      <c r="W31" s="62">
        <f t="shared" si="4"/>
        <v>20.408999999999999</v>
      </c>
      <c r="X31" s="62">
        <f t="shared" si="4"/>
        <v>10.997</v>
      </c>
      <c r="Y31" s="62">
        <f t="shared" si="4"/>
        <v>9.8870000000000005</v>
      </c>
      <c r="Z31" s="63" t="str">
        <f t="shared" si="4"/>
        <v/>
      </c>
      <c r="AA31" s="64">
        <f>SUM(AA28:AA30)</f>
        <v>1116.7660000000001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>
        <v>0.1</v>
      </c>
      <c r="C38" s="99">
        <v>0.5</v>
      </c>
      <c r="D38" s="99"/>
      <c r="E38" s="99"/>
      <c r="F38" s="99"/>
      <c r="G38" s="99">
        <v>14.8</v>
      </c>
      <c r="H38" s="99">
        <v>13.7</v>
      </c>
      <c r="I38" s="99">
        <v>41.7</v>
      </c>
      <c r="J38" s="99">
        <v>77.3</v>
      </c>
      <c r="K38" s="99">
        <v>38.6</v>
      </c>
      <c r="L38" s="99">
        <v>35.299999999999997</v>
      </c>
      <c r="M38" s="99">
        <v>87.6</v>
      </c>
      <c r="N38" s="99">
        <v>16</v>
      </c>
      <c r="O38" s="99">
        <v>143.1</v>
      </c>
      <c r="P38" s="99">
        <v>39.700000000000003</v>
      </c>
      <c r="Q38" s="99">
        <v>35.200000000000003</v>
      </c>
      <c r="R38" s="99">
        <v>16</v>
      </c>
      <c r="S38" s="99">
        <v>24.1</v>
      </c>
      <c r="T38" s="99">
        <v>30.4</v>
      </c>
      <c r="U38" s="99"/>
      <c r="V38" s="99">
        <v>0.5</v>
      </c>
      <c r="W38" s="99"/>
      <c r="X38" s="99">
        <v>0.1</v>
      </c>
      <c r="Y38" s="99">
        <v>17.3</v>
      </c>
      <c r="Z38" s="100"/>
      <c r="AA38" s="79">
        <f t="shared" si="5"/>
        <v>632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0.1</v>
      </c>
      <c r="C39" s="88">
        <f t="shared" si="6"/>
        <v>0.5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14.8</v>
      </c>
      <c r="H39" s="88">
        <f t="shared" si="6"/>
        <v>13.7</v>
      </c>
      <c r="I39" s="88">
        <f t="shared" si="6"/>
        <v>41.7</v>
      </c>
      <c r="J39" s="88">
        <f t="shared" si="6"/>
        <v>77.3</v>
      </c>
      <c r="K39" s="88">
        <f t="shared" si="6"/>
        <v>38.6</v>
      </c>
      <c r="L39" s="88">
        <f t="shared" si="6"/>
        <v>35.299999999999997</v>
      </c>
      <c r="M39" s="88">
        <f t="shared" si="6"/>
        <v>87.6</v>
      </c>
      <c r="N39" s="88">
        <f t="shared" si="6"/>
        <v>16</v>
      </c>
      <c r="O39" s="88">
        <f t="shared" si="6"/>
        <v>143.1</v>
      </c>
      <c r="P39" s="88">
        <f t="shared" si="6"/>
        <v>39.700000000000003</v>
      </c>
      <c r="Q39" s="88">
        <f t="shared" si="6"/>
        <v>35.200000000000003</v>
      </c>
      <c r="R39" s="88">
        <f t="shared" si="6"/>
        <v>16</v>
      </c>
      <c r="S39" s="88">
        <f t="shared" si="6"/>
        <v>24.1</v>
      </c>
      <c r="T39" s="88">
        <f t="shared" si="6"/>
        <v>30.4</v>
      </c>
      <c r="U39" s="88">
        <f t="shared" si="6"/>
        <v>0</v>
      </c>
      <c r="V39" s="88">
        <f t="shared" si="6"/>
        <v>0.5</v>
      </c>
      <c r="W39" s="88">
        <f t="shared" si="6"/>
        <v>0</v>
      </c>
      <c r="X39" s="88">
        <f t="shared" si="6"/>
        <v>0.1</v>
      </c>
      <c r="Y39" s="88">
        <f t="shared" si="6"/>
        <v>17.3</v>
      </c>
      <c r="Z39" s="89" t="str">
        <f t="shared" si="6"/>
        <v/>
      </c>
      <c r="AA39" s="90">
        <f t="shared" si="5"/>
        <v>632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>
        <v>0.1</v>
      </c>
      <c r="C46" s="99">
        <v>0.5</v>
      </c>
      <c r="D46" s="99"/>
      <c r="E46" s="99"/>
      <c r="F46" s="99"/>
      <c r="G46" s="99">
        <v>14.8</v>
      </c>
      <c r="H46" s="99">
        <v>13.7</v>
      </c>
      <c r="I46" s="99">
        <v>41.7</v>
      </c>
      <c r="J46" s="99">
        <v>77.3</v>
      </c>
      <c r="K46" s="99">
        <v>38.6</v>
      </c>
      <c r="L46" s="99">
        <v>35.299999999999997</v>
      </c>
      <c r="M46" s="99">
        <v>87.6</v>
      </c>
      <c r="N46" s="99">
        <v>16</v>
      </c>
      <c r="O46" s="99">
        <v>143.1</v>
      </c>
      <c r="P46" s="99">
        <v>39.700000000000003</v>
      </c>
      <c r="Q46" s="99">
        <v>35.200000000000003</v>
      </c>
      <c r="R46" s="99">
        <v>16</v>
      </c>
      <c r="S46" s="99">
        <v>24.1</v>
      </c>
      <c r="T46" s="99">
        <v>30.4</v>
      </c>
      <c r="U46" s="99"/>
      <c r="V46" s="99">
        <v>0.5</v>
      </c>
      <c r="W46" s="99"/>
      <c r="X46" s="99">
        <v>0.1</v>
      </c>
      <c r="Y46" s="99">
        <v>17.3</v>
      </c>
      <c r="Z46" s="100"/>
      <c r="AA46" s="79">
        <f t="shared" si="7"/>
        <v>632</v>
      </c>
    </row>
    <row r="47" spans="1:27" ht="2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0.1</v>
      </c>
      <c r="C48" s="88">
        <f t="shared" ref="C48:Z48" si="8">IF(LEN(C$2)&gt;0,SUM(C42:C47),"")</f>
        <v>0.5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14.8</v>
      </c>
      <c r="H48" s="88">
        <f t="shared" si="8"/>
        <v>13.7</v>
      </c>
      <c r="I48" s="88">
        <f t="shared" si="8"/>
        <v>41.7</v>
      </c>
      <c r="J48" s="88">
        <f t="shared" si="8"/>
        <v>77.3</v>
      </c>
      <c r="K48" s="88">
        <f t="shared" si="8"/>
        <v>38.6</v>
      </c>
      <c r="L48" s="88">
        <f t="shared" si="8"/>
        <v>35.299999999999997</v>
      </c>
      <c r="M48" s="88">
        <f t="shared" si="8"/>
        <v>87.6</v>
      </c>
      <c r="N48" s="88">
        <f t="shared" si="8"/>
        <v>16</v>
      </c>
      <c r="O48" s="88">
        <f t="shared" si="8"/>
        <v>143.1</v>
      </c>
      <c r="P48" s="88">
        <f t="shared" si="8"/>
        <v>39.700000000000003</v>
      </c>
      <c r="Q48" s="88">
        <f t="shared" si="8"/>
        <v>35.200000000000003</v>
      </c>
      <c r="R48" s="88">
        <f t="shared" si="8"/>
        <v>16</v>
      </c>
      <c r="S48" s="88">
        <f t="shared" si="8"/>
        <v>24.1</v>
      </c>
      <c r="T48" s="88">
        <f t="shared" si="8"/>
        <v>30.4</v>
      </c>
      <c r="U48" s="88">
        <f t="shared" si="8"/>
        <v>0</v>
      </c>
      <c r="V48" s="88">
        <f t="shared" si="8"/>
        <v>0.5</v>
      </c>
      <c r="W48" s="88">
        <f t="shared" si="8"/>
        <v>0</v>
      </c>
      <c r="X48" s="88">
        <f t="shared" si="8"/>
        <v>0.1</v>
      </c>
      <c r="Y48" s="88">
        <f t="shared" si="8"/>
        <v>17.3</v>
      </c>
      <c r="Z48" s="89" t="str">
        <f t="shared" si="8"/>
        <v/>
      </c>
      <c r="AA48" s="90">
        <f t="shared" si="7"/>
        <v>632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>
        <f t="shared" ref="B51:Z51" si="10">IF(LEN(B$2)&gt;0,B16+B25+B39,"")</f>
        <v>55.56600000000001</v>
      </c>
      <c r="C51" s="88">
        <f t="shared" si="10"/>
        <v>45.013000000000005</v>
      </c>
      <c r="D51" s="88">
        <f t="shared" si="10"/>
        <v>63.803000000000004</v>
      </c>
      <c r="E51" s="88">
        <f t="shared" si="10"/>
        <v>101.717</v>
      </c>
      <c r="F51" s="88">
        <f t="shared" si="10"/>
        <v>74.318000000000012</v>
      </c>
      <c r="G51" s="88">
        <f t="shared" si="10"/>
        <v>46.215000000000003</v>
      </c>
      <c r="H51" s="88">
        <f t="shared" si="10"/>
        <v>43.536000000000001</v>
      </c>
      <c r="I51" s="88">
        <f t="shared" si="10"/>
        <v>65.25800000000001</v>
      </c>
      <c r="J51" s="88">
        <f t="shared" si="10"/>
        <v>99.14</v>
      </c>
      <c r="K51" s="88">
        <f t="shared" si="10"/>
        <v>68.53</v>
      </c>
      <c r="L51" s="88">
        <f t="shared" si="10"/>
        <v>73.658999999999992</v>
      </c>
      <c r="M51" s="88">
        <f t="shared" si="10"/>
        <v>123.431</v>
      </c>
      <c r="N51" s="88">
        <f t="shared" si="10"/>
        <v>121.682</v>
      </c>
      <c r="O51" s="88">
        <f t="shared" si="10"/>
        <v>147.40199999999999</v>
      </c>
      <c r="P51" s="88">
        <f t="shared" si="10"/>
        <v>133.86500000000001</v>
      </c>
      <c r="Q51" s="88">
        <f t="shared" si="10"/>
        <v>113.83300000000001</v>
      </c>
      <c r="R51" s="88">
        <f t="shared" si="10"/>
        <v>81.628</v>
      </c>
      <c r="S51" s="88">
        <f t="shared" si="10"/>
        <v>76.615000000000009</v>
      </c>
      <c r="T51" s="88">
        <f t="shared" si="10"/>
        <v>89.293000000000006</v>
      </c>
      <c r="U51" s="88">
        <f t="shared" si="10"/>
        <v>39.316000000000003</v>
      </c>
      <c r="V51" s="88">
        <f t="shared" si="10"/>
        <v>26.253000000000004</v>
      </c>
      <c r="W51" s="88">
        <f t="shared" si="10"/>
        <v>20.409000000000002</v>
      </c>
      <c r="X51" s="88">
        <f t="shared" si="10"/>
        <v>11.096999999999998</v>
      </c>
      <c r="Y51" s="88">
        <f t="shared" si="10"/>
        <v>27.186999999999998</v>
      </c>
      <c r="Z51" s="89" t="str">
        <f t="shared" si="10"/>
        <v/>
      </c>
      <c r="AA51" s="104">
        <f>SUM(B51:Z51)</f>
        <v>1748.7659999999998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55.518000000000001</v>
      </c>
      <c r="C4" s="18">
        <v>45.007999999999996</v>
      </c>
      <c r="D4" s="18">
        <v>63.832000000000001</v>
      </c>
      <c r="E4" s="18">
        <v>101.712</v>
      </c>
      <c r="F4" s="18">
        <v>74.356000000000009</v>
      </c>
      <c r="G4" s="18">
        <v>46.26</v>
      </c>
      <c r="H4" s="18">
        <v>43.535999999999994</v>
      </c>
      <c r="I4" s="18">
        <v>65.22</v>
      </c>
      <c r="J4" s="18">
        <v>99.156999999999996</v>
      </c>
      <c r="K4" s="18">
        <v>68.48</v>
      </c>
      <c r="L4" s="18">
        <v>73.648999999999987</v>
      </c>
      <c r="M4" s="18">
        <v>123.44899999999998</v>
      </c>
      <c r="N4" s="18">
        <v>121.69200000000001</v>
      </c>
      <c r="O4" s="18">
        <v>147.36199999999999</v>
      </c>
      <c r="P4" s="18">
        <v>133.86700000000002</v>
      </c>
      <c r="Q4" s="18">
        <v>113.79599999999999</v>
      </c>
      <c r="R4" s="18">
        <v>81.625999999999991</v>
      </c>
      <c r="S4" s="18">
        <v>76.638999999999996</v>
      </c>
      <c r="T4" s="18">
        <v>89.296999999999983</v>
      </c>
      <c r="U4" s="18">
        <v>39.358000000000004</v>
      </c>
      <c r="V4" s="18">
        <v>26.213999999999999</v>
      </c>
      <c r="W4" s="18">
        <v>20.366</v>
      </c>
      <c r="X4" s="18">
        <v>11.14</v>
      </c>
      <c r="Y4" s="18">
        <v>27.206999999999997</v>
      </c>
      <c r="Z4" s="19"/>
      <c r="AA4" s="20">
        <f>SUM(B4:Z4)</f>
        <v>1748.741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102.65</v>
      </c>
      <c r="C7" s="28">
        <v>103.93</v>
      </c>
      <c r="D7" s="28">
        <v>97.97</v>
      </c>
      <c r="E7" s="28">
        <v>92.8</v>
      </c>
      <c r="F7" s="28">
        <v>91.92</v>
      </c>
      <c r="G7" s="28">
        <v>104.54</v>
      </c>
      <c r="H7" s="28">
        <v>131.63999999999999</v>
      </c>
      <c r="I7" s="28">
        <v>156.28</v>
      </c>
      <c r="J7" s="28">
        <v>154.84</v>
      </c>
      <c r="K7" s="28">
        <v>121.73</v>
      </c>
      <c r="L7" s="28">
        <v>115.13</v>
      </c>
      <c r="M7" s="28">
        <v>108.26</v>
      </c>
      <c r="N7" s="28">
        <v>90.69</v>
      </c>
      <c r="O7" s="28">
        <v>81.430000000000007</v>
      </c>
      <c r="P7" s="28">
        <v>103.78</v>
      </c>
      <c r="Q7" s="28">
        <v>109.88</v>
      </c>
      <c r="R7" s="28">
        <v>120.42</v>
      </c>
      <c r="S7" s="28">
        <v>118</v>
      </c>
      <c r="T7" s="28">
        <v>115.54</v>
      </c>
      <c r="U7" s="28">
        <v>154.96</v>
      </c>
      <c r="V7" s="28">
        <v>180</v>
      </c>
      <c r="W7" s="28">
        <v>166.2</v>
      </c>
      <c r="X7" s="28">
        <v>128</v>
      </c>
      <c r="Y7" s="28">
        <v>125</v>
      </c>
      <c r="Z7" s="29"/>
      <c r="AA7" s="30">
        <f>IF(SUM(B7:Z7)&lt;&gt;0,AVERAGEIF(B7:Z7,"&lt;&gt;"""),"")</f>
        <v>119.81624999999998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2.2429999999999999</v>
      </c>
      <c r="L12" s="52"/>
      <c r="M12" s="52">
        <v>2.1539999999999999</v>
      </c>
      <c r="N12" s="52">
        <v>8.177999999999999</v>
      </c>
      <c r="O12" s="52">
        <v>23.963000000000001</v>
      </c>
      <c r="P12" s="52">
        <v>3.1979999999999995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39.735999999999997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3.258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3.258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2.2429999999999999</v>
      </c>
      <c r="L16" s="62">
        <f t="shared" si="1"/>
        <v>0</v>
      </c>
      <c r="M16" s="62">
        <f t="shared" si="1"/>
        <v>2.1539999999999999</v>
      </c>
      <c r="N16" s="62">
        <f t="shared" si="1"/>
        <v>8.177999999999999</v>
      </c>
      <c r="O16" s="62">
        <f t="shared" si="1"/>
        <v>27.221</v>
      </c>
      <c r="P16" s="62">
        <f t="shared" si="1"/>
        <v>3.1979999999999995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42.994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>
        <v>10.646999999999998</v>
      </c>
      <c r="C20" s="77">
        <v>6.9179999999999993</v>
      </c>
      <c r="D20" s="77">
        <v>4.6349999999999998</v>
      </c>
      <c r="E20" s="77">
        <v>6.4719999999999995</v>
      </c>
      <c r="F20" s="77">
        <v>6.5359999999999996</v>
      </c>
      <c r="G20" s="77">
        <v>11.005000000000001</v>
      </c>
      <c r="H20" s="77">
        <v>4.8689999999999998</v>
      </c>
      <c r="I20" s="77">
        <v>22.954000000000001</v>
      </c>
      <c r="J20" s="77">
        <v>32.738999999999997</v>
      </c>
      <c r="K20" s="77">
        <v>20.731999999999999</v>
      </c>
      <c r="L20" s="77">
        <v>21.181999999999999</v>
      </c>
      <c r="M20" s="77">
        <v>25.557000000000002</v>
      </c>
      <c r="N20" s="77">
        <v>11.227</v>
      </c>
      <c r="O20" s="77">
        <v>12.894</v>
      </c>
      <c r="P20" s="77">
        <v>27.224000000000004</v>
      </c>
      <c r="Q20" s="77">
        <v>12.571999999999999</v>
      </c>
      <c r="R20" s="77">
        <v>11.462999999999999</v>
      </c>
      <c r="S20" s="77">
        <v>19.103999999999999</v>
      </c>
      <c r="T20" s="77">
        <v>22.98</v>
      </c>
      <c r="U20" s="77">
        <v>7.7709999999999999</v>
      </c>
      <c r="V20" s="77">
        <v>7.7539999999999996</v>
      </c>
      <c r="W20" s="77">
        <v>3.9910000000000001</v>
      </c>
      <c r="X20" s="77">
        <v>0.23</v>
      </c>
      <c r="Y20" s="77">
        <v>9.7799999999999994</v>
      </c>
      <c r="Z20" s="78"/>
      <c r="AA20" s="79">
        <f t="shared" si="2"/>
        <v>321.23600000000005</v>
      </c>
    </row>
    <row r="21" spans="1:27" ht="25" customHeight="1" x14ac:dyDescent="0.3">
      <c r="A21" s="75" t="s">
        <v>16</v>
      </c>
      <c r="B21" s="80">
        <v>44.871000000000002</v>
      </c>
      <c r="C21" s="81">
        <v>38.089999999999996</v>
      </c>
      <c r="D21" s="81">
        <v>28.897000000000002</v>
      </c>
      <c r="E21" s="81">
        <v>25.34</v>
      </c>
      <c r="F21" s="81">
        <v>33.619999999999997</v>
      </c>
      <c r="G21" s="81">
        <v>35.255000000000003</v>
      </c>
      <c r="H21" s="81">
        <v>38.666999999999994</v>
      </c>
      <c r="I21" s="81">
        <v>42.265999999999991</v>
      </c>
      <c r="J21" s="81">
        <v>66.418000000000006</v>
      </c>
      <c r="K21" s="81">
        <v>45.505000000000003</v>
      </c>
      <c r="L21" s="81">
        <v>52.466999999999999</v>
      </c>
      <c r="M21" s="81">
        <v>95.738</v>
      </c>
      <c r="N21" s="81">
        <v>102.28700000000001</v>
      </c>
      <c r="O21" s="81">
        <v>107.247</v>
      </c>
      <c r="P21" s="81">
        <v>103.44500000000001</v>
      </c>
      <c r="Q21" s="81">
        <v>101.22400000000002</v>
      </c>
      <c r="R21" s="81">
        <v>70.163000000000011</v>
      </c>
      <c r="S21" s="81">
        <v>57.535000000000004</v>
      </c>
      <c r="T21" s="81">
        <v>66.316999999999993</v>
      </c>
      <c r="U21" s="81">
        <v>30.887</v>
      </c>
      <c r="V21" s="81">
        <v>18.46</v>
      </c>
      <c r="W21" s="81">
        <v>14.975</v>
      </c>
      <c r="X21" s="81">
        <v>10.91</v>
      </c>
      <c r="Y21" s="81">
        <v>17.427</v>
      </c>
      <c r="Z21" s="78"/>
      <c r="AA21" s="79">
        <f t="shared" si="2"/>
        <v>1248.011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55.518000000000001</v>
      </c>
      <c r="C25" s="88">
        <f t="shared" si="3"/>
        <v>45.007999999999996</v>
      </c>
      <c r="D25" s="88">
        <f t="shared" si="3"/>
        <v>33.532000000000004</v>
      </c>
      <c r="E25" s="88">
        <f t="shared" si="3"/>
        <v>31.811999999999998</v>
      </c>
      <c r="F25" s="88">
        <f t="shared" si="3"/>
        <v>40.155999999999999</v>
      </c>
      <c r="G25" s="88">
        <f t="shared" si="3"/>
        <v>46.260000000000005</v>
      </c>
      <c r="H25" s="88">
        <f t="shared" si="3"/>
        <v>43.535999999999994</v>
      </c>
      <c r="I25" s="88">
        <f t="shared" si="3"/>
        <v>65.22</v>
      </c>
      <c r="J25" s="88">
        <f t="shared" si="3"/>
        <v>99.157000000000011</v>
      </c>
      <c r="K25" s="88">
        <f t="shared" si="3"/>
        <v>66.236999999999995</v>
      </c>
      <c r="L25" s="88">
        <f t="shared" si="3"/>
        <v>73.649000000000001</v>
      </c>
      <c r="M25" s="88">
        <f t="shared" si="3"/>
        <v>121.295</v>
      </c>
      <c r="N25" s="88">
        <f t="shared" si="3"/>
        <v>113.51400000000001</v>
      </c>
      <c r="O25" s="88">
        <f t="shared" si="3"/>
        <v>120.14100000000001</v>
      </c>
      <c r="P25" s="88">
        <f t="shared" si="3"/>
        <v>130.66900000000001</v>
      </c>
      <c r="Q25" s="88">
        <f t="shared" si="3"/>
        <v>113.79600000000002</v>
      </c>
      <c r="R25" s="88">
        <f t="shared" si="3"/>
        <v>81.626000000000005</v>
      </c>
      <c r="S25" s="88">
        <f t="shared" si="3"/>
        <v>76.63900000000001</v>
      </c>
      <c r="T25" s="88">
        <f t="shared" si="3"/>
        <v>89.296999999999997</v>
      </c>
      <c r="U25" s="88">
        <f t="shared" si="3"/>
        <v>38.658000000000001</v>
      </c>
      <c r="V25" s="88">
        <f t="shared" si="3"/>
        <v>26.213999999999999</v>
      </c>
      <c r="W25" s="88">
        <f t="shared" si="3"/>
        <v>18.966000000000001</v>
      </c>
      <c r="X25" s="88">
        <f t="shared" si="3"/>
        <v>11.14</v>
      </c>
      <c r="Y25" s="88">
        <f t="shared" si="3"/>
        <v>27.207000000000001</v>
      </c>
      <c r="Z25" s="89">
        <f t="shared" si="3"/>
        <v>0</v>
      </c>
      <c r="AA25" s="90">
        <f t="shared" si="3"/>
        <v>1569.2470000000001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55.518000000000001</v>
      </c>
      <c r="C29" s="77">
        <v>45.008000000000003</v>
      </c>
      <c r="D29" s="77">
        <v>33.531999999999996</v>
      </c>
      <c r="E29" s="77">
        <v>31.812000000000001</v>
      </c>
      <c r="F29" s="77">
        <v>40.155999999999999</v>
      </c>
      <c r="G29" s="77">
        <v>46.26</v>
      </c>
      <c r="H29" s="77">
        <v>43.536000000000001</v>
      </c>
      <c r="I29" s="77">
        <v>65.22</v>
      </c>
      <c r="J29" s="77">
        <v>99.156999999999996</v>
      </c>
      <c r="K29" s="77">
        <v>68.48</v>
      </c>
      <c r="L29" s="77">
        <v>73.649000000000001</v>
      </c>
      <c r="M29" s="77">
        <v>123.449</v>
      </c>
      <c r="N29" s="77">
        <v>121.69199999999999</v>
      </c>
      <c r="O29" s="77">
        <v>147.36199999999999</v>
      </c>
      <c r="P29" s="77">
        <v>133.86699999999999</v>
      </c>
      <c r="Q29" s="77">
        <v>113.79600000000001</v>
      </c>
      <c r="R29" s="77">
        <v>81.626000000000005</v>
      </c>
      <c r="S29" s="77">
        <v>76.638999999999996</v>
      </c>
      <c r="T29" s="77">
        <v>89.296999999999997</v>
      </c>
      <c r="U29" s="77">
        <v>38.658000000000001</v>
      </c>
      <c r="V29" s="77">
        <v>26.213999999999999</v>
      </c>
      <c r="W29" s="77">
        <v>18.966000000000001</v>
      </c>
      <c r="X29" s="77">
        <v>11.14</v>
      </c>
      <c r="Y29" s="77">
        <v>27.207000000000001</v>
      </c>
      <c r="Z29" s="78"/>
      <c r="AA29" s="79">
        <f>SUM(B29:Z29)</f>
        <v>1612.2409999999998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55.518000000000001</v>
      </c>
      <c r="C31" s="62">
        <f t="shared" si="4"/>
        <v>45.008000000000003</v>
      </c>
      <c r="D31" s="62">
        <f t="shared" si="4"/>
        <v>33.531999999999996</v>
      </c>
      <c r="E31" s="62">
        <f t="shared" si="4"/>
        <v>31.812000000000001</v>
      </c>
      <c r="F31" s="62">
        <f t="shared" si="4"/>
        <v>40.155999999999999</v>
      </c>
      <c r="G31" s="62">
        <f t="shared" si="4"/>
        <v>46.26</v>
      </c>
      <c r="H31" s="62">
        <f t="shared" si="4"/>
        <v>43.536000000000001</v>
      </c>
      <c r="I31" s="62">
        <f t="shared" si="4"/>
        <v>65.22</v>
      </c>
      <c r="J31" s="62">
        <f t="shared" si="4"/>
        <v>99.156999999999996</v>
      </c>
      <c r="K31" s="62">
        <f t="shared" si="4"/>
        <v>68.48</v>
      </c>
      <c r="L31" s="62">
        <f t="shared" si="4"/>
        <v>73.649000000000001</v>
      </c>
      <c r="M31" s="62">
        <f t="shared" si="4"/>
        <v>123.449</v>
      </c>
      <c r="N31" s="62">
        <f t="shared" si="4"/>
        <v>121.69199999999999</v>
      </c>
      <c r="O31" s="62">
        <f t="shared" si="4"/>
        <v>147.36199999999999</v>
      </c>
      <c r="P31" s="62">
        <f t="shared" si="4"/>
        <v>133.86699999999999</v>
      </c>
      <c r="Q31" s="62">
        <f t="shared" si="4"/>
        <v>113.79600000000001</v>
      </c>
      <c r="R31" s="62">
        <f t="shared" si="4"/>
        <v>81.626000000000005</v>
      </c>
      <c r="S31" s="62">
        <f t="shared" si="4"/>
        <v>76.638999999999996</v>
      </c>
      <c r="T31" s="62">
        <f t="shared" si="4"/>
        <v>89.296999999999997</v>
      </c>
      <c r="U31" s="62">
        <f t="shared" si="4"/>
        <v>38.658000000000001</v>
      </c>
      <c r="V31" s="62">
        <f t="shared" si="4"/>
        <v>26.213999999999999</v>
      </c>
      <c r="W31" s="62">
        <f t="shared" si="4"/>
        <v>18.966000000000001</v>
      </c>
      <c r="X31" s="62">
        <f t="shared" si="4"/>
        <v>11.14</v>
      </c>
      <c r="Y31" s="62">
        <f t="shared" si="4"/>
        <v>27.207000000000001</v>
      </c>
      <c r="Z31" s="63">
        <f t="shared" si="4"/>
        <v>0</v>
      </c>
      <c r="AA31" s="64">
        <f t="shared" si="4"/>
        <v>1612.2409999999998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>
        <v>30.3</v>
      </c>
      <c r="E38" s="99">
        <v>69.900000000000006</v>
      </c>
      <c r="F38" s="99">
        <v>34.200000000000003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0.7</v>
      </c>
      <c r="V38" s="99"/>
      <c r="W38" s="99">
        <v>1.4</v>
      </c>
      <c r="X38" s="99"/>
      <c r="Y38" s="99"/>
      <c r="Z38" s="100"/>
      <c r="AA38" s="79">
        <f t="shared" si="5"/>
        <v>136.5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30.3</v>
      </c>
      <c r="E39" s="88">
        <f t="shared" si="6"/>
        <v>69.900000000000006</v>
      </c>
      <c r="F39" s="88">
        <f t="shared" si="6"/>
        <v>34.200000000000003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0.7</v>
      </c>
      <c r="V39" s="88">
        <f t="shared" si="6"/>
        <v>0</v>
      </c>
      <c r="W39" s="88">
        <f t="shared" si="6"/>
        <v>1.4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136.5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>
        <v>30.3</v>
      </c>
      <c r="E46" s="99">
        <v>69.900000000000006</v>
      </c>
      <c r="F46" s="99">
        <v>34.200000000000003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0.7</v>
      </c>
      <c r="V46" s="99"/>
      <c r="W46" s="99">
        <v>1.4</v>
      </c>
      <c r="X46" s="99"/>
      <c r="Y46" s="99"/>
      <c r="Z46" s="100"/>
      <c r="AA46" s="79">
        <f t="shared" si="7"/>
        <v>136.5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30.3</v>
      </c>
      <c r="E48" s="88">
        <f t="shared" si="8"/>
        <v>69.900000000000006</v>
      </c>
      <c r="F48" s="88">
        <f t="shared" si="8"/>
        <v>34.200000000000003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0.7</v>
      </c>
      <c r="V48" s="88">
        <f t="shared" si="8"/>
        <v>0</v>
      </c>
      <c r="W48" s="88">
        <f t="shared" si="8"/>
        <v>1.4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136.5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55.518000000000001</v>
      </c>
      <c r="C51" s="88">
        <f t="shared" si="10"/>
        <v>45.007999999999996</v>
      </c>
      <c r="D51" s="88">
        <f t="shared" si="10"/>
        <v>63.832000000000008</v>
      </c>
      <c r="E51" s="88">
        <f t="shared" si="10"/>
        <v>101.712</v>
      </c>
      <c r="F51" s="88">
        <f t="shared" si="10"/>
        <v>74.355999999999995</v>
      </c>
      <c r="G51" s="88">
        <f t="shared" si="10"/>
        <v>46.260000000000005</v>
      </c>
      <c r="H51" s="88">
        <f t="shared" si="10"/>
        <v>43.535999999999994</v>
      </c>
      <c r="I51" s="88">
        <f t="shared" si="10"/>
        <v>65.22</v>
      </c>
      <c r="J51" s="88">
        <f t="shared" si="10"/>
        <v>99.157000000000011</v>
      </c>
      <c r="K51" s="88">
        <f t="shared" si="10"/>
        <v>68.47999999999999</v>
      </c>
      <c r="L51" s="88">
        <f t="shared" si="10"/>
        <v>73.649000000000001</v>
      </c>
      <c r="M51" s="88">
        <f t="shared" si="10"/>
        <v>123.449</v>
      </c>
      <c r="N51" s="88">
        <f t="shared" si="10"/>
        <v>121.69200000000001</v>
      </c>
      <c r="O51" s="88">
        <f t="shared" si="10"/>
        <v>147.36199999999999</v>
      </c>
      <c r="P51" s="88">
        <f t="shared" si="10"/>
        <v>133.86700000000002</v>
      </c>
      <c r="Q51" s="88">
        <f t="shared" si="10"/>
        <v>113.79600000000002</v>
      </c>
      <c r="R51" s="88">
        <f t="shared" si="10"/>
        <v>81.626000000000005</v>
      </c>
      <c r="S51" s="88">
        <f t="shared" si="10"/>
        <v>76.63900000000001</v>
      </c>
      <c r="T51" s="88">
        <f t="shared" si="10"/>
        <v>89.296999999999997</v>
      </c>
      <c r="U51" s="88">
        <f t="shared" si="10"/>
        <v>39.358000000000004</v>
      </c>
      <c r="V51" s="88">
        <f t="shared" si="10"/>
        <v>26.213999999999999</v>
      </c>
      <c r="W51" s="88">
        <f t="shared" si="10"/>
        <v>20.366</v>
      </c>
      <c r="X51" s="88">
        <f t="shared" si="10"/>
        <v>11.14</v>
      </c>
      <c r="Y51" s="88">
        <f t="shared" si="10"/>
        <v>27.207000000000001</v>
      </c>
      <c r="Z51" s="89">
        <f t="shared" si="10"/>
        <v>0</v>
      </c>
      <c r="AA51" s="104">
        <f>SUM(B51:Z51)</f>
        <v>1748.7410000000002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45049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-0.1</v>
      </c>
      <c r="C4" s="18">
        <v>-0.5</v>
      </c>
      <c r="D4" s="18">
        <v>30.3</v>
      </c>
      <c r="E4" s="18">
        <v>69.900000000000006</v>
      </c>
      <c r="F4" s="18">
        <v>34.200000000000003</v>
      </c>
      <c r="G4" s="18">
        <v>-14.8</v>
      </c>
      <c r="H4" s="18">
        <v>-13.7</v>
      </c>
      <c r="I4" s="18">
        <v>-41.7</v>
      </c>
      <c r="J4" s="18">
        <v>-77.3</v>
      </c>
      <c r="K4" s="18">
        <v>-38.6</v>
      </c>
      <c r="L4" s="18">
        <v>-35.299999999999997</v>
      </c>
      <c r="M4" s="18">
        <v>-87.6</v>
      </c>
      <c r="N4" s="18">
        <v>-16</v>
      </c>
      <c r="O4" s="18">
        <v>-143.1</v>
      </c>
      <c r="P4" s="18">
        <v>-39.700000000000003</v>
      </c>
      <c r="Q4" s="18">
        <v>-35.200000000000003</v>
      </c>
      <c r="R4" s="18">
        <v>-16</v>
      </c>
      <c r="S4" s="18">
        <v>-24.1</v>
      </c>
      <c r="T4" s="18">
        <v>-30.4</v>
      </c>
      <c r="U4" s="18">
        <v>0.7</v>
      </c>
      <c r="V4" s="18">
        <v>-0.5</v>
      </c>
      <c r="W4" s="18">
        <v>1.4</v>
      </c>
      <c r="X4" s="18">
        <v>-0.1</v>
      </c>
      <c r="Y4" s="18">
        <v>-17.3</v>
      </c>
      <c r="Z4" s="19"/>
      <c r="AA4" s="111">
        <f>SUM(B4:Z4)</f>
        <v>-495.5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102.65</v>
      </c>
      <c r="C7" s="117">
        <v>103.93</v>
      </c>
      <c r="D7" s="117">
        <v>97.97</v>
      </c>
      <c r="E7" s="117">
        <v>92.8</v>
      </c>
      <c r="F7" s="117">
        <v>91.92</v>
      </c>
      <c r="G7" s="117">
        <v>104.54</v>
      </c>
      <c r="H7" s="117">
        <v>131.63999999999999</v>
      </c>
      <c r="I7" s="117">
        <v>156.28</v>
      </c>
      <c r="J7" s="117">
        <v>154.84</v>
      </c>
      <c r="K7" s="117">
        <v>121.73</v>
      </c>
      <c r="L7" s="117">
        <v>115.13</v>
      </c>
      <c r="M7" s="117">
        <v>108.26</v>
      </c>
      <c r="N7" s="117">
        <v>90.69</v>
      </c>
      <c r="O7" s="117">
        <v>81.430000000000007</v>
      </c>
      <c r="P7" s="117">
        <v>103.78</v>
      </c>
      <c r="Q7" s="117">
        <v>109.88</v>
      </c>
      <c r="R7" s="117">
        <v>120.42</v>
      </c>
      <c r="S7" s="117">
        <v>118</v>
      </c>
      <c r="T7" s="117">
        <v>115.54</v>
      </c>
      <c r="U7" s="117">
        <v>154.96</v>
      </c>
      <c r="V7" s="117">
        <v>180</v>
      </c>
      <c r="W7" s="117">
        <v>166.2</v>
      </c>
      <c r="X7" s="117">
        <v>128</v>
      </c>
      <c r="Y7" s="117">
        <v>125</v>
      </c>
      <c r="Z7" s="118"/>
      <c r="AA7" s="119">
        <f>IF(SUM(B7:Z7)&lt;&gt;0,AVERAGEIF(B7:Z7,"&lt;&gt;"""),"")</f>
        <v>119.81624999999998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>
        <v>0.1</v>
      </c>
      <c r="C15" s="133">
        <v>0.5</v>
      </c>
      <c r="D15" s="133"/>
      <c r="E15" s="133"/>
      <c r="F15" s="133"/>
      <c r="G15" s="133">
        <v>14.8</v>
      </c>
      <c r="H15" s="133">
        <v>13.7</v>
      </c>
      <c r="I15" s="133">
        <v>41.7</v>
      </c>
      <c r="J15" s="133">
        <v>77.3</v>
      </c>
      <c r="K15" s="133">
        <v>38.6</v>
      </c>
      <c r="L15" s="133">
        <v>35.299999999999997</v>
      </c>
      <c r="M15" s="133">
        <v>87.6</v>
      </c>
      <c r="N15" s="133">
        <v>16</v>
      </c>
      <c r="O15" s="133">
        <v>143.1</v>
      </c>
      <c r="P15" s="133">
        <v>39.700000000000003</v>
      </c>
      <c r="Q15" s="133">
        <v>35.200000000000003</v>
      </c>
      <c r="R15" s="133">
        <v>16</v>
      </c>
      <c r="S15" s="133">
        <v>24.1</v>
      </c>
      <c r="T15" s="133">
        <v>30.4</v>
      </c>
      <c r="U15" s="133"/>
      <c r="V15" s="133">
        <v>0.5</v>
      </c>
      <c r="W15" s="133"/>
      <c r="X15" s="133">
        <v>0.1</v>
      </c>
      <c r="Y15" s="133">
        <v>17.3</v>
      </c>
      <c r="Z15" s="131"/>
      <c r="AA15" s="132">
        <f t="shared" si="0"/>
        <v>632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0.1</v>
      </c>
      <c r="C16" s="135">
        <f t="shared" si="1"/>
        <v>0.5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14.8</v>
      </c>
      <c r="H16" s="135">
        <f t="shared" si="1"/>
        <v>13.7</v>
      </c>
      <c r="I16" s="135">
        <f t="shared" si="1"/>
        <v>41.7</v>
      </c>
      <c r="J16" s="135">
        <f t="shared" si="1"/>
        <v>77.3</v>
      </c>
      <c r="K16" s="135">
        <f t="shared" si="1"/>
        <v>38.6</v>
      </c>
      <c r="L16" s="135">
        <f t="shared" si="1"/>
        <v>35.299999999999997</v>
      </c>
      <c r="M16" s="135">
        <f t="shared" si="1"/>
        <v>87.6</v>
      </c>
      <c r="N16" s="135">
        <f t="shared" si="1"/>
        <v>16</v>
      </c>
      <c r="O16" s="135">
        <f t="shared" si="1"/>
        <v>143.1</v>
      </c>
      <c r="P16" s="135">
        <f t="shared" si="1"/>
        <v>39.700000000000003</v>
      </c>
      <c r="Q16" s="135">
        <f t="shared" si="1"/>
        <v>35.200000000000003</v>
      </c>
      <c r="R16" s="135">
        <f t="shared" si="1"/>
        <v>16</v>
      </c>
      <c r="S16" s="135">
        <f t="shared" si="1"/>
        <v>24.1</v>
      </c>
      <c r="T16" s="135">
        <f t="shared" si="1"/>
        <v>30.4</v>
      </c>
      <c r="U16" s="135">
        <f t="shared" si="1"/>
        <v>0</v>
      </c>
      <c r="V16" s="135">
        <f t="shared" si="1"/>
        <v>0.5</v>
      </c>
      <c r="W16" s="135">
        <f t="shared" si="1"/>
        <v>0</v>
      </c>
      <c r="X16" s="135">
        <f t="shared" si="1"/>
        <v>0.1</v>
      </c>
      <c r="Y16" s="135">
        <f t="shared" si="1"/>
        <v>17.3</v>
      </c>
      <c r="Z16" s="136" t="str">
        <f t="shared" si="1"/>
        <v/>
      </c>
      <c r="AA16" s="90">
        <f t="shared" si="0"/>
        <v>632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/>
      <c r="C23" s="133"/>
      <c r="D23" s="133">
        <v>30.3</v>
      </c>
      <c r="E23" s="133">
        <v>69.900000000000006</v>
      </c>
      <c r="F23" s="133">
        <v>34.200000000000003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0.7</v>
      </c>
      <c r="V23" s="133"/>
      <c r="W23" s="133">
        <v>1.4</v>
      </c>
      <c r="X23" s="133"/>
      <c r="Y23" s="133"/>
      <c r="Z23" s="131"/>
      <c r="AA23" s="132">
        <f t="shared" si="2"/>
        <v>136.5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30.3</v>
      </c>
      <c r="E24" s="135">
        <f t="shared" si="3"/>
        <v>69.900000000000006</v>
      </c>
      <c r="F24" s="135">
        <f t="shared" si="3"/>
        <v>34.200000000000003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0.7</v>
      </c>
      <c r="V24" s="135">
        <f t="shared" si="3"/>
        <v>0</v>
      </c>
      <c r="W24" s="135">
        <f t="shared" si="3"/>
        <v>1.4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136.5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2023-05-02T20:20:29Z</dcterms:created>
  <dcterms:modified xsi:type="dcterms:W3CDTF">2023-05-02T20:20:30Z</dcterms:modified>
</cp:coreProperties>
</file>