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<sst xmlns="http://schemas.openxmlformats.org/spreadsheetml/2006/main" count="117" uniqueCount="53">
  <si>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01/05/2023 23:17:52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</si>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</sst>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63F-44F8-B00E-70F37F74E27C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63F-44F8-B00E-70F37F74E27C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5">
                  <c:v>38.911000000000001</c:v>
                </c:pt>
                <c:pt idx="16">
                  <c:v>34.531999999999996</c:v>
                </c:pt>
                <c:pt idx="17">
                  <c:v>40</c:v>
                </c:pt>
                <c:pt idx="23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63F-44F8-B00E-70F37F74E27C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15.2</c:v>
                </c:pt>
                <c:pt idx="1">
                  <c:v>35.4</c:v>
                </c:pt>
                <c:pt idx="2">
                  <c:v>58.3</c:v>
                </c:pt>
                <c:pt idx="3">
                  <c:v>52.6</c:v>
                </c:pt>
                <c:pt idx="4">
                  <c:v>58.8</c:v>
                </c:pt>
                <c:pt idx="5">
                  <c:v>48.3</c:v>
                </c:pt>
                <c:pt idx="6">
                  <c:v>0</c:v>
                </c:pt>
                <c:pt idx="7">
                  <c:v>4.7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12.3</c:v>
                </c:pt>
                <c:pt idx="19">
                  <c:v>27.7</c:v>
                </c:pt>
                <c:pt idx="20">
                  <c:v>0</c:v>
                </c:pt>
                <c:pt idx="21">
                  <c:v>0</c:v>
                </c:pt>
                <c:pt idx="22">
                  <c:v>27.1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63F-44F8-B00E-70F37F74E27C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16.738</c:v>
                </c:pt>
                <c:pt idx="1">
                  <c:v>8.718</c:v>
                </c:pt>
                <c:pt idx="2">
                  <c:v>8.577</c:v>
                </c:pt>
                <c:pt idx="3">
                  <c:v>7.3070000000000004</c:v>
                </c:pt>
                <c:pt idx="4">
                  <c:v>7.375</c:v>
                </c:pt>
                <c:pt idx="5">
                  <c:v>10.452</c:v>
                </c:pt>
                <c:pt idx="6">
                  <c:v>48.445999999999998</c:v>
                </c:pt>
                <c:pt idx="7">
                  <c:v>46.564000000000007</c:v>
                </c:pt>
                <c:pt idx="8">
                  <c:v>75.406999999999996</c:v>
                </c:pt>
                <c:pt idx="9">
                  <c:v>49.896000000000015</c:v>
                </c:pt>
                <c:pt idx="10">
                  <c:v>21.052</c:v>
                </c:pt>
                <c:pt idx="11">
                  <c:v>24.176000000000002</c:v>
                </c:pt>
                <c:pt idx="12">
                  <c:v>28.350999999999999</c:v>
                </c:pt>
                <c:pt idx="13">
                  <c:v>23.544</c:v>
                </c:pt>
                <c:pt idx="14">
                  <c:v>52.249000000000002</c:v>
                </c:pt>
                <c:pt idx="15">
                  <c:v>49.524999999999999</c:v>
                </c:pt>
                <c:pt idx="16">
                  <c:v>55.724999999999994</c:v>
                </c:pt>
                <c:pt idx="17">
                  <c:v>40.691000000000003</c:v>
                </c:pt>
                <c:pt idx="18">
                  <c:v>20.494999999999997</c:v>
                </c:pt>
                <c:pt idx="19">
                  <c:v>14.812000000000001</c:v>
                </c:pt>
                <c:pt idx="20">
                  <c:v>20.044</c:v>
                </c:pt>
                <c:pt idx="21">
                  <c:v>20.058</c:v>
                </c:pt>
                <c:pt idx="22">
                  <c:v>11.613</c:v>
                </c:pt>
                <c:pt idx="23">
                  <c:v>15.280999999999999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63F-44F8-B00E-70F37F74E27C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63F-44F8-B00E-70F37F74E27C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663F-44F8-B00E-70F37F74E2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31.985999999999997</c:v>
                </c:pt>
                <c:pt idx="1">
                  <c:v>44.083999999999989</c:v>
                </c:pt>
                <c:pt idx="2">
                  <c:v>66.831999999999994</c:v>
                </c:pt>
                <c:pt idx="3">
                  <c:v>61.008000000000003</c:v>
                </c:pt>
                <c:pt idx="4">
                  <c:v>66.204000000000008</c:v>
                </c:pt>
                <c:pt idx="5">
                  <c:v>58.733999999999995</c:v>
                </c:pt>
                <c:pt idx="6">
                  <c:v>48.432999999999993</c:v>
                </c:pt>
                <c:pt idx="7">
                  <c:v>51.30899999999999</c:v>
                </c:pt>
                <c:pt idx="8">
                  <c:v>75.421999999999997</c:v>
                </c:pt>
                <c:pt idx="9">
                  <c:v>49.896000000000001</c:v>
                </c:pt>
                <c:pt idx="10">
                  <c:v>21.809000000000001</c:v>
                </c:pt>
                <c:pt idx="11">
                  <c:v>24.175999999999998</c:v>
                </c:pt>
                <c:pt idx="12">
                  <c:v>32.370999999999995</c:v>
                </c:pt>
                <c:pt idx="13">
                  <c:v>27.334</c:v>
                </c:pt>
                <c:pt idx="14">
                  <c:v>55.230999999999995</c:v>
                </c:pt>
                <c:pt idx="15">
                  <c:v>90.490000000000009</c:v>
                </c:pt>
                <c:pt idx="16">
                  <c:v>91.706999999999994</c:v>
                </c:pt>
                <c:pt idx="17">
                  <c:v>80.682999999999993</c:v>
                </c:pt>
                <c:pt idx="18">
                  <c:v>32.832999999999998</c:v>
                </c:pt>
                <c:pt idx="19">
                  <c:v>42.917999999999999</c:v>
                </c:pt>
                <c:pt idx="20">
                  <c:v>21.375</c:v>
                </c:pt>
                <c:pt idx="21">
                  <c:v>20.443999999999999</c:v>
                </c:pt>
                <c:pt idx="22">
                  <c:v>38.700000000000003</c:v>
                </c:pt>
                <c:pt idx="23">
                  <c:v>75.283999999999992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63F-44F8-B00E-70F37F74E2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95.71</c:v>
                </c:pt>
                <c:pt idx="1">
                  <c:v>85</c:v>
                </c:pt>
                <c:pt idx="2">
                  <c:v>85.22</c:v>
                </c:pt>
                <c:pt idx="3">
                  <c:v>82.5</c:v>
                </c:pt>
                <c:pt idx="4">
                  <c:v>82.4</c:v>
                </c:pt>
                <c:pt idx="5">
                  <c:v>85.7</c:v>
                </c:pt>
                <c:pt idx="6">
                  <c:v>106.88</c:v>
                </c:pt>
                <c:pt idx="7">
                  <c:v>119.4</c:v>
                </c:pt>
                <c:pt idx="8">
                  <c:v>127.88</c:v>
                </c:pt>
                <c:pt idx="9">
                  <c:v>86</c:v>
                </c:pt>
                <c:pt idx="10">
                  <c:v>82.5</c:v>
                </c:pt>
                <c:pt idx="11">
                  <c:v>78.8</c:v>
                </c:pt>
                <c:pt idx="12">
                  <c:v>82.5</c:v>
                </c:pt>
                <c:pt idx="13">
                  <c:v>92.61</c:v>
                </c:pt>
                <c:pt idx="14">
                  <c:v>86</c:v>
                </c:pt>
                <c:pt idx="15">
                  <c:v>119.49</c:v>
                </c:pt>
                <c:pt idx="16">
                  <c:v>128.62</c:v>
                </c:pt>
                <c:pt idx="17">
                  <c:v>135</c:v>
                </c:pt>
                <c:pt idx="18">
                  <c:v>123.35</c:v>
                </c:pt>
                <c:pt idx="19">
                  <c:v>125</c:v>
                </c:pt>
                <c:pt idx="20">
                  <c:v>137</c:v>
                </c:pt>
                <c:pt idx="21">
                  <c:v>124</c:v>
                </c:pt>
                <c:pt idx="22">
                  <c:v>114.7</c:v>
                </c:pt>
                <c:pt idx="23">
                  <c:v>121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63F-44F8-B00E-70F37F74E2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45048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31.937999999999999</v>
      </c>
      <c r="C4" s="18">
        <v>44.117999999999995</v>
      </c>
      <c r="D4" s="18">
        <v>66.876999999999995</v>
      </c>
      <c r="E4" s="18">
        <v>60.974000000000004</v>
      </c>
      <c r="F4" s="18">
        <v>66.174999999999997</v>
      </c>
      <c r="G4" s="18">
        <v>58.752000000000002</v>
      </c>
      <c r="H4" s="18">
        <v>48.445999999999998</v>
      </c>
      <c r="I4" s="18">
        <v>51.26400000000001</v>
      </c>
      <c r="J4" s="18">
        <v>75.406999999999996</v>
      </c>
      <c r="K4" s="18">
        <v>49.896000000000015</v>
      </c>
      <c r="L4" s="18">
        <v>21.809000000000001</v>
      </c>
      <c r="M4" s="18">
        <v>24.176000000000002</v>
      </c>
      <c r="N4" s="18">
        <v>32.370999999999995</v>
      </c>
      <c r="O4" s="18">
        <v>27.334</v>
      </c>
      <c r="P4" s="18">
        <v>55.231000000000002</v>
      </c>
      <c r="Q4" s="18">
        <v>90.471999999999994</v>
      </c>
      <c r="R4" s="18">
        <v>91.72</v>
      </c>
      <c r="S4" s="18">
        <v>80.691000000000003</v>
      </c>
      <c r="T4" s="18">
        <v>32.795000000000002</v>
      </c>
      <c r="U4" s="18">
        <v>42.883000000000003</v>
      </c>
      <c r="V4" s="18">
        <v>21.375</v>
      </c>
      <c r="W4" s="18">
        <v>20.423999999999999</v>
      </c>
      <c r="X4" s="18">
        <v>38.713000000000001</v>
      </c>
      <c r="Y4" s="18">
        <v>75.281000000000006</v>
      </c>
      <c r="Z4" s="19"/>
      <c r="AA4" s="20">
        <f>SUM(B4:Z4)</f>
        <v>1209.1219999999998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95.71</v>
      </c>
      <c r="C7" s="28">
        <v>85</v>
      </c>
      <c r="D7" s="28">
        <v>85.22</v>
      </c>
      <c r="E7" s="28">
        <v>82.5</v>
      </c>
      <c r="F7" s="28">
        <v>82.4</v>
      </c>
      <c r="G7" s="28">
        <v>85.7</v>
      </c>
      <c r="H7" s="28">
        <v>106.88</v>
      </c>
      <c r="I7" s="28">
        <v>119.4</v>
      </c>
      <c r="J7" s="28">
        <v>127.88</v>
      </c>
      <c r="K7" s="28">
        <v>86</v>
      </c>
      <c r="L7" s="28">
        <v>82.5</v>
      </c>
      <c r="M7" s="28">
        <v>78.8</v>
      </c>
      <c r="N7" s="28">
        <v>82.5</v>
      </c>
      <c r="O7" s="28">
        <v>92.61</v>
      </c>
      <c r="P7" s="28">
        <v>86</v>
      </c>
      <c r="Q7" s="28">
        <v>119.49</v>
      </c>
      <c r="R7" s="28">
        <v>128.62</v>
      </c>
      <c r="S7" s="28">
        <v>135</v>
      </c>
      <c r="T7" s="28">
        <v>123.35</v>
      </c>
      <c r="U7" s="28">
        <v>125</v>
      </c>
      <c r="V7" s="28">
        <v>137</v>
      </c>
      <c r="W7" s="28">
        <v>124</v>
      </c>
      <c r="X7" s="28">
        <v>114.7</v>
      </c>
      <c r="Y7" s="28">
        <v>121</v>
      </c>
      <c r="Z7" s="29"/>
      <c r="AA7" s="30">
        <f>IF(SUM(B7:Z7)&lt;&gt;0,AVERAGEIF(B7:Z7,"&lt;&gt;"""),"")</f>
        <v>104.46916666666665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38.911000000000001</v>
      </c>
      <c r="R12" s="52">
        <v>34.531999999999996</v>
      </c>
      <c r="S12" s="52">
        <v>40</v>
      </c>
      <c r="T12" s="52"/>
      <c r="U12" s="52"/>
      <c r="V12" s="52"/>
      <c r="W12" s="52"/>
      <c r="X12" s="52"/>
      <c r="Y12" s="52">
        <v>60</v>
      </c>
      <c r="Z12" s="53"/>
      <c r="AA12" s="54">
        <f t="shared" si="0"/>
        <v>173.44299999999998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16.738</v>
      </c>
      <c r="C14" s="57">
        <v>8.718</v>
      </c>
      <c r="D14" s="57">
        <v>8.577</v>
      </c>
      <c r="E14" s="57">
        <v>7.3070000000000004</v>
      </c>
      <c r="F14" s="57">
        <v>7.375</v>
      </c>
      <c r="G14" s="57">
        <v>10.452</v>
      </c>
      <c r="H14" s="57">
        <v>48.445999999999998</v>
      </c>
      <c r="I14" s="57">
        <v>46.564000000000007</v>
      </c>
      <c r="J14" s="57">
        <v>75.406999999999996</v>
      </c>
      <c r="K14" s="57">
        <v>49.896000000000015</v>
      </c>
      <c r="L14" s="57">
        <v>21.052</v>
      </c>
      <c r="M14" s="57">
        <v>24.176000000000002</v>
      </c>
      <c r="N14" s="57">
        <v>28.350999999999999</v>
      </c>
      <c r="O14" s="57">
        <v>23.544</v>
      </c>
      <c r="P14" s="57">
        <v>52.249000000000002</v>
      </c>
      <c r="Q14" s="57">
        <v>49.524999999999999</v>
      </c>
      <c r="R14" s="57">
        <v>55.724999999999994</v>
      </c>
      <c r="S14" s="57">
        <v>40.691000000000003</v>
      </c>
      <c r="T14" s="57">
        <v>20.494999999999997</v>
      </c>
      <c r="U14" s="57">
        <v>14.812000000000001</v>
      </c>
      <c r="V14" s="57">
        <v>20.044</v>
      </c>
      <c r="W14" s="57">
        <v>20.058</v>
      </c>
      <c r="X14" s="57">
        <v>11.613</v>
      </c>
      <c r="Y14" s="57">
        <v>15.280999999999999</v>
      </c>
      <c r="Z14" s="58"/>
      <c r="AA14" s="59">
        <f t="shared" si="0"/>
        <v>677.096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16.738</v>
      </c>
      <c r="C16" s="62">
        <f t="shared" ref="C16:Z16" si="1">IF(LEN(C$2)&gt;0,SUM(C10:C15),"")</f>
        <v>8.718</v>
      </c>
      <c r="D16" s="62">
        <f t="shared" si="1"/>
        <v>8.577</v>
      </c>
      <c r="E16" s="62">
        <f t="shared" si="1"/>
        <v>7.3070000000000004</v>
      </c>
      <c r="F16" s="62">
        <f t="shared" si="1"/>
        <v>7.375</v>
      </c>
      <c r="G16" s="62">
        <f t="shared" si="1"/>
        <v>10.452</v>
      </c>
      <c r="H16" s="62">
        <f t="shared" si="1"/>
        <v>48.445999999999998</v>
      </c>
      <c r="I16" s="62">
        <f t="shared" si="1"/>
        <v>46.564000000000007</v>
      </c>
      <c r="J16" s="62">
        <f t="shared" si="1"/>
        <v>75.406999999999996</v>
      </c>
      <c r="K16" s="62">
        <f t="shared" si="1"/>
        <v>49.896000000000015</v>
      </c>
      <c r="L16" s="62">
        <f t="shared" si="1"/>
        <v>21.052</v>
      </c>
      <c r="M16" s="62">
        <f t="shared" si="1"/>
        <v>24.176000000000002</v>
      </c>
      <c r="N16" s="62">
        <f t="shared" si="1"/>
        <v>28.350999999999999</v>
      </c>
      <c r="O16" s="62">
        <f t="shared" si="1"/>
        <v>23.544</v>
      </c>
      <c r="P16" s="62">
        <f t="shared" si="1"/>
        <v>52.249000000000002</v>
      </c>
      <c r="Q16" s="62">
        <f t="shared" si="1"/>
        <v>88.436000000000007</v>
      </c>
      <c r="R16" s="62">
        <f t="shared" si="1"/>
        <v>90.256999999999991</v>
      </c>
      <c r="S16" s="62">
        <f t="shared" si="1"/>
        <v>80.691000000000003</v>
      </c>
      <c r="T16" s="62">
        <f t="shared" si="1"/>
        <v>20.494999999999997</v>
      </c>
      <c r="U16" s="62">
        <f t="shared" si="1"/>
        <v>14.812000000000001</v>
      </c>
      <c r="V16" s="62">
        <f t="shared" si="1"/>
        <v>20.044</v>
      </c>
      <c r="W16" s="62">
        <f t="shared" si="1"/>
        <v>20.058</v>
      </c>
      <c r="X16" s="62">
        <f t="shared" si="1"/>
        <v>11.613</v>
      </c>
      <c r="Y16" s="62">
        <f t="shared" si="1"/>
        <v>75.281000000000006</v>
      </c>
      <c r="Z16" s="63" t="str">
        <f t="shared" si="1"/>
        <v/>
      </c>
      <c r="AA16" s="64">
        <f>SUM(AA10:AA15)</f>
        <v>850.53899999999999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>
        <v>1.0669999999999999</v>
      </c>
      <c r="F21" s="81"/>
      <c r="G21" s="81"/>
      <c r="H21" s="81"/>
      <c r="I21" s="81"/>
      <c r="J21" s="81"/>
      <c r="K21" s="81"/>
      <c r="L21" s="81">
        <v>0.75700000000000001</v>
      </c>
      <c r="M21" s="81"/>
      <c r="N21" s="81">
        <v>4.0199999999999996</v>
      </c>
      <c r="O21" s="81">
        <v>3.79</v>
      </c>
      <c r="P21" s="81">
        <v>2.9820000000000002</v>
      </c>
      <c r="Q21" s="81">
        <v>2.036</v>
      </c>
      <c r="R21" s="81">
        <v>1.4630000000000001</v>
      </c>
      <c r="S21" s="81"/>
      <c r="T21" s="81"/>
      <c r="U21" s="81">
        <v>0.371</v>
      </c>
      <c r="V21" s="81">
        <v>1.331</v>
      </c>
      <c r="W21" s="81">
        <v>0.36599999999999999</v>
      </c>
      <c r="X21" s="81"/>
      <c r="Y21" s="81"/>
      <c r="Z21" s="78"/>
      <c r="AA21" s="79">
        <f t="shared" si="2"/>
        <v>18.182999999999996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1.0669999999999999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0.75700000000000001</v>
      </c>
      <c r="M25" s="88">
        <f t="shared" si="3"/>
        <v>0</v>
      </c>
      <c r="N25" s="88">
        <f t="shared" si="3"/>
        <v>4.0199999999999996</v>
      </c>
      <c r="O25" s="88">
        <f t="shared" si="3"/>
        <v>3.79</v>
      </c>
      <c r="P25" s="88">
        <f t="shared" si="3"/>
        <v>2.9820000000000002</v>
      </c>
      <c r="Q25" s="88">
        <f t="shared" si="3"/>
        <v>2.036</v>
      </c>
      <c r="R25" s="88">
        <f t="shared" si="3"/>
        <v>1.4630000000000001</v>
      </c>
      <c r="S25" s="88">
        <f t="shared" si="3"/>
        <v>0</v>
      </c>
      <c r="T25" s="88">
        <f t="shared" si="3"/>
        <v>0</v>
      </c>
      <c r="U25" s="88">
        <f t="shared" si="3"/>
        <v>0.371</v>
      </c>
      <c r="V25" s="88">
        <f t="shared" si="3"/>
        <v>1.331</v>
      </c>
      <c r="W25" s="88">
        <f t="shared" si="3"/>
        <v>0.36599999999999999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18.182999999999996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16.738</v>
      </c>
      <c r="C29" s="77">
        <v>8.718</v>
      </c>
      <c r="D29" s="77">
        <v>8.577</v>
      </c>
      <c r="E29" s="77">
        <v>8.3740000000000006</v>
      </c>
      <c r="F29" s="77">
        <v>7.375</v>
      </c>
      <c r="G29" s="77">
        <v>10.452</v>
      </c>
      <c r="H29" s="77">
        <v>48.445999999999998</v>
      </c>
      <c r="I29" s="77">
        <v>46.564</v>
      </c>
      <c r="J29" s="77">
        <v>75.406999999999996</v>
      </c>
      <c r="K29" s="77">
        <v>49.896000000000001</v>
      </c>
      <c r="L29" s="77">
        <v>21.809000000000001</v>
      </c>
      <c r="M29" s="77">
        <v>24.175999999999998</v>
      </c>
      <c r="N29" s="77">
        <v>32.371000000000002</v>
      </c>
      <c r="O29" s="77">
        <v>27.334</v>
      </c>
      <c r="P29" s="77">
        <v>55.231000000000002</v>
      </c>
      <c r="Q29" s="77">
        <v>90.471999999999994</v>
      </c>
      <c r="R29" s="77">
        <v>91.72</v>
      </c>
      <c r="S29" s="77">
        <v>80.691000000000003</v>
      </c>
      <c r="T29" s="77">
        <v>20.495000000000001</v>
      </c>
      <c r="U29" s="77">
        <v>15.183</v>
      </c>
      <c r="V29" s="77">
        <v>21.375</v>
      </c>
      <c r="W29" s="77">
        <v>20.423999999999999</v>
      </c>
      <c r="X29" s="77">
        <v>11.613</v>
      </c>
      <c r="Y29" s="77">
        <v>75.281000000000006</v>
      </c>
      <c r="Z29" s="78"/>
      <c r="AA29" s="79">
        <f>SUM(B29:Z29)</f>
        <v>868.72199999999998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16.738</v>
      </c>
      <c r="C31" s="62">
        <f t="shared" ref="C31:Z31" si="4">IF(LEN(C$2)&gt;0,SUM(C28:C30),"")</f>
        <v>8.718</v>
      </c>
      <c r="D31" s="62">
        <f t="shared" si="4"/>
        <v>8.577</v>
      </c>
      <c r="E31" s="62">
        <f t="shared" si="4"/>
        <v>8.3740000000000006</v>
      </c>
      <c r="F31" s="62">
        <f t="shared" si="4"/>
        <v>7.375</v>
      </c>
      <c r="G31" s="62">
        <f t="shared" si="4"/>
        <v>10.452</v>
      </c>
      <c r="H31" s="62">
        <f t="shared" si="4"/>
        <v>48.445999999999998</v>
      </c>
      <c r="I31" s="62">
        <f t="shared" si="4"/>
        <v>46.564</v>
      </c>
      <c r="J31" s="62">
        <f t="shared" si="4"/>
        <v>75.406999999999996</v>
      </c>
      <c r="K31" s="62">
        <f t="shared" si="4"/>
        <v>49.896000000000001</v>
      </c>
      <c r="L31" s="62">
        <f t="shared" si="4"/>
        <v>21.809000000000001</v>
      </c>
      <c r="M31" s="62">
        <f t="shared" si="4"/>
        <v>24.175999999999998</v>
      </c>
      <c r="N31" s="62">
        <f t="shared" si="4"/>
        <v>32.371000000000002</v>
      </c>
      <c r="O31" s="62">
        <f t="shared" si="4"/>
        <v>27.334</v>
      </c>
      <c r="P31" s="62">
        <f t="shared" si="4"/>
        <v>55.231000000000002</v>
      </c>
      <c r="Q31" s="62">
        <f t="shared" si="4"/>
        <v>90.471999999999994</v>
      </c>
      <c r="R31" s="62">
        <f t="shared" si="4"/>
        <v>91.72</v>
      </c>
      <c r="S31" s="62">
        <f t="shared" si="4"/>
        <v>80.691000000000003</v>
      </c>
      <c r="T31" s="62">
        <f t="shared" si="4"/>
        <v>20.495000000000001</v>
      </c>
      <c r="U31" s="62">
        <f t="shared" si="4"/>
        <v>15.183</v>
      </c>
      <c r="V31" s="62">
        <f t="shared" si="4"/>
        <v>21.375</v>
      </c>
      <c r="W31" s="62">
        <f t="shared" si="4"/>
        <v>20.423999999999999</v>
      </c>
      <c r="X31" s="62">
        <f t="shared" si="4"/>
        <v>11.613</v>
      </c>
      <c r="Y31" s="62">
        <f t="shared" si="4"/>
        <v>75.281000000000006</v>
      </c>
      <c r="Z31" s="63" t="str">
        <f t="shared" si="4"/>
        <v/>
      </c>
      <c r="AA31" s="64">
        <f>SUM(AA28:AA30)</f>
        <v>868.72199999999998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15.2</v>
      </c>
      <c r="C38" s="99">
        <v>35.4</v>
      </c>
      <c r="D38" s="99">
        <v>58.3</v>
      </c>
      <c r="E38" s="99">
        <v>52.6</v>
      </c>
      <c r="F38" s="99">
        <v>58.8</v>
      </c>
      <c r="G38" s="99">
        <v>48.3</v>
      </c>
      <c r="H38" s="99"/>
      <c r="I38" s="99">
        <v>4.7</v>
      </c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12.3</v>
      </c>
      <c r="U38" s="99">
        <v>27.7</v>
      </c>
      <c r="V38" s="99"/>
      <c r="W38" s="99"/>
      <c r="X38" s="99">
        <v>27.1</v>
      </c>
      <c r="Y38" s="99"/>
      <c r="Z38" s="100"/>
      <c r="AA38" s="79">
        <f t="shared" si="5"/>
        <v>340.40000000000003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15.2</v>
      </c>
      <c r="C39" s="88">
        <f t="shared" si="6"/>
        <v>35.4</v>
      </c>
      <c r="D39" s="88">
        <f t="shared" si="6"/>
        <v>58.3</v>
      </c>
      <c r="E39" s="88">
        <f t="shared" si="6"/>
        <v>52.6</v>
      </c>
      <c r="F39" s="88">
        <f t="shared" si="6"/>
        <v>58.8</v>
      </c>
      <c r="G39" s="88">
        <f t="shared" si="6"/>
        <v>48.3</v>
      </c>
      <c r="H39" s="88">
        <f t="shared" si="6"/>
        <v>0</v>
      </c>
      <c r="I39" s="88">
        <f t="shared" si="6"/>
        <v>4.7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12.3</v>
      </c>
      <c r="U39" s="88">
        <f t="shared" si="6"/>
        <v>27.7</v>
      </c>
      <c r="V39" s="88">
        <f t="shared" si="6"/>
        <v>0</v>
      </c>
      <c r="W39" s="88">
        <f t="shared" si="6"/>
        <v>0</v>
      </c>
      <c r="X39" s="88">
        <f t="shared" si="6"/>
        <v>27.1</v>
      </c>
      <c r="Y39" s="88">
        <f t="shared" si="6"/>
        <v>0</v>
      </c>
      <c r="Z39" s="89" t="str">
        <f t="shared" si="6"/>
        <v/>
      </c>
      <c r="AA39" s="90">
        <f t="shared" si="5"/>
        <v>340.40000000000003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15.2</v>
      </c>
      <c r="C46" s="99">
        <v>35.4</v>
      </c>
      <c r="D46" s="99">
        <v>58.3</v>
      </c>
      <c r="E46" s="99">
        <v>52.6</v>
      </c>
      <c r="F46" s="99">
        <v>58.8</v>
      </c>
      <c r="G46" s="99">
        <v>48.3</v>
      </c>
      <c r="H46" s="99"/>
      <c r="I46" s="99">
        <v>4.7</v>
      </c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12.3</v>
      </c>
      <c r="U46" s="99">
        <v>27.7</v>
      </c>
      <c r="V46" s="99"/>
      <c r="W46" s="99"/>
      <c r="X46" s="99">
        <v>27.1</v>
      </c>
      <c r="Y46" s="99"/>
      <c r="Z46" s="100"/>
      <c r="AA46" s="79">
        <f t="shared" si="7"/>
        <v>340.40000000000003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15.2</v>
      </c>
      <c r="C48" s="88">
        <f t="shared" ref="C48:Z48" si="8">IF(LEN(C$2)&gt;0,SUM(C42:C47),"")</f>
        <v>35.4</v>
      </c>
      <c r="D48" s="88">
        <f t="shared" si="8"/>
        <v>58.3</v>
      </c>
      <c r="E48" s="88">
        <f t="shared" si="8"/>
        <v>52.6</v>
      </c>
      <c r="F48" s="88">
        <f t="shared" si="8"/>
        <v>58.8</v>
      </c>
      <c r="G48" s="88">
        <f t="shared" si="8"/>
        <v>48.3</v>
      </c>
      <c r="H48" s="88">
        <f t="shared" si="8"/>
        <v>0</v>
      </c>
      <c r="I48" s="88">
        <f t="shared" si="8"/>
        <v>4.7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12.3</v>
      </c>
      <c r="U48" s="88">
        <f t="shared" si="8"/>
        <v>27.7</v>
      </c>
      <c r="V48" s="88">
        <f t="shared" si="8"/>
        <v>0</v>
      </c>
      <c r="W48" s="88">
        <f t="shared" si="8"/>
        <v>0</v>
      </c>
      <c r="X48" s="88">
        <f t="shared" si="8"/>
        <v>27.1</v>
      </c>
      <c r="Y48" s="88">
        <f t="shared" si="8"/>
        <v>0</v>
      </c>
      <c r="Z48" s="89" t="str">
        <f t="shared" si="8"/>
        <v/>
      </c>
      <c r="AA48" s="90">
        <f t="shared" si="7"/>
        <v>340.40000000000003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31.937999999999999</v>
      </c>
      <c r="C51" s="88">
        <f t="shared" si="10"/>
        <v>44.117999999999995</v>
      </c>
      <c r="D51" s="88">
        <f t="shared" si="10"/>
        <v>66.876999999999995</v>
      </c>
      <c r="E51" s="88">
        <f t="shared" si="10"/>
        <v>60.974000000000004</v>
      </c>
      <c r="F51" s="88">
        <f t="shared" si="10"/>
        <v>66.174999999999997</v>
      </c>
      <c r="G51" s="88">
        <f t="shared" si="10"/>
        <v>58.751999999999995</v>
      </c>
      <c r="H51" s="88">
        <f t="shared" si="10"/>
        <v>48.445999999999998</v>
      </c>
      <c r="I51" s="88">
        <f t="shared" si="10"/>
        <v>51.26400000000001</v>
      </c>
      <c r="J51" s="88">
        <f t="shared" si="10"/>
        <v>75.406999999999996</v>
      </c>
      <c r="K51" s="88">
        <f t="shared" si="10"/>
        <v>49.896000000000015</v>
      </c>
      <c r="L51" s="88">
        <f t="shared" si="10"/>
        <v>21.809000000000001</v>
      </c>
      <c r="M51" s="88">
        <f t="shared" si="10"/>
        <v>24.176000000000002</v>
      </c>
      <c r="N51" s="88">
        <f t="shared" si="10"/>
        <v>32.370999999999995</v>
      </c>
      <c r="O51" s="88">
        <f t="shared" si="10"/>
        <v>27.334</v>
      </c>
      <c r="P51" s="88">
        <f t="shared" si="10"/>
        <v>55.231000000000002</v>
      </c>
      <c r="Q51" s="88">
        <f t="shared" si="10"/>
        <v>90.472000000000008</v>
      </c>
      <c r="R51" s="88">
        <f t="shared" si="10"/>
        <v>91.719999999999985</v>
      </c>
      <c r="S51" s="88">
        <f t="shared" si="10"/>
        <v>80.691000000000003</v>
      </c>
      <c r="T51" s="88">
        <f t="shared" si="10"/>
        <v>32.795000000000002</v>
      </c>
      <c r="U51" s="88">
        <f t="shared" si="10"/>
        <v>42.883000000000003</v>
      </c>
      <c r="V51" s="88">
        <f t="shared" si="10"/>
        <v>21.375</v>
      </c>
      <c r="W51" s="88">
        <f t="shared" si="10"/>
        <v>20.423999999999999</v>
      </c>
      <c r="X51" s="88">
        <f t="shared" si="10"/>
        <v>38.713000000000001</v>
      </c>
      <c r="Y51" s="88">
        <f t="shared" si="10"/>
        <v>75.281000000000006</v>
      </c>
      <c r="Z51" s="89" t="str">
        <f t="shared" si="10"/>
        <v/>
      </c>
      <c r="AA51" s="104">
        <f>SUM(B51:Z51)</f>
        <v>1209.1219999999998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45048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31.985999999999997</v>
      </c>
      <c r="C4" s="18">
        <v>44.083999999999989</v>
      </c>
      <c r="D4" s="18">
        <v>66.831999999999994</v>
      </c>
      <c r="E4" s="18">
        <v>61.008000000000003</v>
      </c>
      <c r="F4" s="18">
        <v>66.204000000000008</v>
      </c>
      <c r="G4" s="18">
        <v>58.733999999999995</v>
      </c>
      <c r="H4" s="18">
        <v>48.432999999999993</v>
      </c>
      <c r="I4" s="18">
        <v>51.30899999999999</v>
      </c>
      <c r="J4" s="18">
        <v>75.421999999999997</v>
      </c>
      <c r="K4" s="18">
        <v>49.896000000000001</v>
      </c>
      <c r="L4" s="18">
        <v>21.809000000000001</v>
      </c>
      <c r="M4" s="18">
        <v>24.175999999999998</v>
      </c>
      <c r="N4" s="18">
        <v>32.370999999999995</v>
      </c>
      <c r="O4" s="18">
        <v>27.334</v>
      </c>
      <c r="P4" s="18">
        <v>55.230999999999995</v>
      </c>
      <c r="Q4" s="18">
        <v>90.490000000000009</v>
      </c>
      <c r="R4" s="18">
        <v>91.706999999999994</v>
      </c>
      <c r="S4" s="18">
        <v>80.682999999999993</v>
      </c>
      <c r="T4" s="18">
        <v>32.832999999999998</v>
      </c>
      <c r="U4" s="18">
        <v>42.917999999999999</v>
      </c>
      <c r="V4" s="18">
        <v>21.375</v>
      </c>
      <c r="W4" s="18">
        <v>20.443999999999999</v>
      </c>
      <c r="X4" s="18">
        <v>38.700000000000003</v>
      </c>
      <c r="Y4" s="18">
        <v>75.283999999999992</v>
      </c>
      <c r="Z4" s="19"/>
      <c r="AA4" s="20">
        <f>SUM(B4:Z4)</f>
        <v>1209.2629999999999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95.71</v>
      </c>
      <c r="C7" s="28">
        <v>85</v>
      </c>
      <c r="D7" s="28">
        <v>85.22</v>
      </c>
      <c r="E7" s="28">
        <v>82.5</v>
      </c>
      <c r="F7" s="28">
        <v>82.4</v>
      </c>
      <c r="G7" s="28">
        <v>85.7</v>
      </c>
      <c r="H7" s="28">
        <v>106.88</v>
      </c>
      <c r="I7" s="28">
        <v>119.4</v>
      </c>
      <c r="J7" s="28">
        <v>127.88</v>
      </c>
      <c r="K7" s="28">
        <v>86</v>
      </c>
      <c r="L7" s="28">
        <v>82.5</v>
      </c>
      <c r="M7" s="28">
        <v>78.8</v>
      </c>
      <c r="N7" s="28">
        <v>82.5</v>
      </c>
      <c r="O7" s="28">
        <v>92.61</v>
      </c>
      <c r="P7" s="28">
        <v>86</v>
      </c>
      <c r="Q7" s="28">
        <v>119.49</v>
      </c>
      <c r="R7" s="28">
        <v>128.62</v>
      </c>
      <c r="S7" s="28">
        <v>135</v>
      </c>
      <c r="T7" s="28">
        <v>123.35</v>
      </c>
      <c r="U7" s="28">
        <v>125</v>
      </c>
      <c r="V7" s="28">
        <v>137</v>
      </c>
      <c r="W7" s="28">
        <v>124</v>
      </c>
      <c r="X7" s="28">
        <v>114.7</v>
      </c>
      <c r="Y7" s="28">
        <v>121</v>
      </c>
      <c r="Z7" s="29"/>
      <c r="AA7" s="30">
        <f>IF(SUM(B7:Z7)&lt;&gt;0,AVERAGEIF(B7:Z7,"&lt;&gt;"""),"")</f>
        <v>104.46916666666665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>
        <v>30</v>
      </c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>
        <v>21.376999999999999</v>
      </c>
      <c r="Y12" s="52"/>
      <c r="Z12" s="53"/>
      <c r="AA12" s="54">
        <f t="shared" si="0"/>
        <v>51.376999999999995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6.0439999999999996</v>
      </c>
      <c r="D14" s="57">
        <v>9.3600000000000012</v>
      </c>
      <c r="E14" s="57">
        <v>9.7119999999999997</v>
      </c>
      <c r="F14" s="57">
        <v>13.372999999999999</v>
      </c>
      <c r="G14" s="57">
        <v>15.31</v>
      </c>
      <c r="H14" s="57"/>
      <c r="I14" s="57"/>
      <c r="J14" s="57"/>
      <c r="K14" s="57"/>
      <c r="L14" s="57">
        <v>2.91</v>
      </c>
      <c r="M14" s="57">
        <v>5.4429999999999996</v>
      </c>
      <c r="N14" s="57">
        <v>2.7719999999999998</v>
      </c>
      <c r="O14" s="57"/>
      <c r="P14" s="57">
        <v>1.92</v>
      </c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66.844000000000008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6.0439999999999996</v>
      </c>
      <c r="D16" s="62">
        <f t="shared" si="1"/>
        <v>9.3600000000000012</v>
      </c>
      <c r="E16" s="62">
        <f t="shared" si="1"/>
        <v>9.7119999999999997</v>
      </c>
      <c r="F16" s="62">
        <f t="shared" si="1"/>
        <v>13.372999999999999</v>
      </c>
      <c r="G16" s="62">
        <f t="shared" si="1"/>
        <v>15.31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30</v>
      </c>
      <c r="L16" s="62">
        <f t="shared" si="1"/>
        <v>2.91</v>
      </c>
      <c r="M16" s="62">
        <f t="shared" si="1"/>
        <v>5.4429999999999996</v>
      </c>
      <c r="N16" s="62">
        <f t="shared" si="1"/>
        <v>2.7719999999999998</v>
      </c>
      <c r="O16" s="62">
        <f t="shared" si="1"/>
        <v>0</v>
      </c>
      <c r="P16" s="62">
        <f t="shared" si="1"/>
        <v>1.92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21.376999999999999</v>
      </c>
      <c r="Y16" s="62">
        <f t="shared" si="1"/>
        <v>0</v>
      </c>
      <c r="Z16" s="63" t="str">
        <f t="shared" si="1"/>
        <v/>
      </c>
      <c r="AA16" s="64">
        <f>SUM(AA10:AA15)</f>
        <v>118.221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7.64</v>
      </c>
      <c r="C20" s="77">
        <v>6.9620000000000006</v>
      </c>
      <c r="D20" s="77">
        <v>9.3460000000000001</v>
      </c>
      <c r="E20" s="77">
        <v>9.0229999999999997</v>
      </c>
      <c r="F20" s="77">
        <v>10.807</v>
      </c>
      <c r="G20" s="77">
        <v>9.8169999999999984</v>
      </c>
      <c r="H20" s="77">
        <v>9.4189999999999987</v>
      </c>
      <c r="I20" s="77">
        <v>10.097</v>
      </c>
      <c r="J20" s="77">
        <v>30.310999999999996</v>
      </c>
      <c r="K20" s="77">
        <v>7.5949999999999998</v>
      </c>
      <c r="L20" s="77">
        <v>7.3250000000000002</v>
      </c>
      <c r="M20" s="77">
        <v>7.3949999999999996</v>
      </c>
      <c r="N20" s="77">
        <v>0.36</v>
      </c>
      <c r="O20" s="77">
        <v>2.2229999999999999</v>
      </c>
      <c r="P20" s="77">
        <v>8.8279999999999994</v>
      </c>
      <c r="Q20" s="77">
        <v>6.4409999999999998</v>
      </c>
      <c r="R20" s="77">
        <v>3.9929999999999999</v>
      </c>
      <c r="S20" s="77">
        <v>0.251</v>
      </c>
      <c r="T20" s="77">
        <v>1.361</v>
      </c>
      <c r="U20" s="77">
        <v>2.5709999999999997</v>
      </c>
      <c r="V20" s="77">
        <v>0.249</v>
      </c>
      <c r="W20" s="77">
        <v>0.22900000000000001</v>
      </c>
      <c r="X20" s="77">
        <v>0.98499999999999999</v>
      </c>
      <c r="Y20" s="77">
        <v>0.221</v>
      </c>
      <c r="Z20" s="78"/>
      <c r="AA20" s="79">
        <f t="shared" si="2"/>
        <v>153.44900000000001</v>
      </c>
    </row>
    <row r="21" spans="1:27" ht="24.95" customHeight="1" x14ac:dyDescent="0.2">
      <c r="A21" s="75" t="s">
        <v>16</v>
      </c>
      <c r="B21" s="80">
        <v>24.346</v>
      </c>
      <c r="C21" s="81">
        <v>31.078000000000003</v>
      </c>
      <c r="D21" s="81">
        <v>48.125999999999998</v>
      </c>
      <c r="E21" s="81">
        <v>42.273000000000003</v>
      </c>
      <c r="F21" s="81">
        <v>42.024000000000001</v>
      </c>
      <c r="G21" s="81">
        <v>33.606999999999999</v>
      </c>
      <c r="H21" s="81">
        <v>34.414000000000001</v>
      </c>
      <c r="I21" s="81">
        <v>41.212000000000003</v>
      </c>
      <c r="J21" s="81">
        <v>33.710999999999999</v>
      </c>
      <c r="K21" s="81">
        <v>12.301000000000002</v>
      </c>
      <c r="L21" s="81">
        <v>11.574</v>
      </c>
      <c r="M21" s="81">
        <v>11.338000000000001</v>
      </c>
      <c r="N21" s="81">
        <v>29.239000000000001</v>
      </c>
      <c r="O21" s="81">
        <v>25.111000000000001</v>
      </c>
      <c r="P21" s="81">
        <v>44.483000000000004</v>
      </c>
      <c r="Q21" s="81">
        <v>48.548999999999999</v>
      </c>
      <c r="R21" s="81">
        <v>32.013999999999996</v>
      </c>
      <c r="S21" s="81">
        <v>9.9320000000000004</v>
      </c>
      <c r="T21" s="81">
        <v>31.472000000000001</v>
      </c>
      <c r="U21" s="81">
        <v>40.347000000000001</v>
      </c>
      <c r="V21" s="81">
        <v>21.126000000000001</v>
      </c>
      <c r="W21" s="81">
        <v>14.515000000000001</v>
      </c>
      <c r="X21" s="81">
        <v>16.338000000000001</v>
      </c>
      <c r="Y21" s="81">
        <v>8.3629999999999995</v>
      </c>
      <c r="Z21" s="78"/>
      <c r="AA21" s="79">
        <f t="shared" si="2"/>
        <v>687.49299999999994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31.986000000000001</v>
      </c>
      <c r="C25" s="88">
        <f t="shared" si="3"/>
        <v>38.040000000000006</v>
      </c>
      <c r="D25" s="88">
        <f t="shared" si="3"/>
        <v>57.471999999999994</v>
      </c>
      <c r="E25" s="88">
        <f t="shared" si="3"/>
        <v>51.296000000000006</v>
      </c>
      <c r="F25" s="88">
        <f t="shared" si="3"/>
        <v>52.831000000000003</v>
      </c>
      <c r="G25" s="88">
        <f t="shared" si="3"/>
        <v>43.423999999999999</v>
      </c>
      <c r="H25" s="88">
        <f t="shared" si="3"/>
        <v>43.832999999999998</v>
      </c>
      <c r="I25" s="88">
        <f t="shared" si="3"/>
        <v>51.309000000000005</v>
      </c>
      <c r="J25" s="88">
        <f t="shared" si="3"/>
        <v>64.021999999999991</v>
      </c>
      <c r="K25" s="88">
        <f t="shared" si="3"/>
        <v>19.896000000000001</v>
      </c>
      <c r="L25" s="88">
        <f t="shared" si="3"/>
        <v>18.899000000000001</v>
      </c>
      <c r="M25" s="88">
        <f t="shared" si="3"/>
        <v>18.733000000000001</v>
      </c>
      <c r="N25" s="88">
        <f t="shared" si="3"/>
        <v>29.599</v>
      </c>
      <c r="O25" s="88">
        <f t="shared" si="3"/>
        <v>27.334</v>
      </c>
      <c r="P25" s="88">
        <f t="shared" si="3"/>
        <v>53.311000000000007</v>
      </c>
      <c r="Q25" s="88">
        <f t="shared" si="3"/>
        <v>54.99</v>
      </c>
      <c r="R25" s="88">
        <f t="shared" si="3"/>
        <v>36.006999999999998</v>
      </c>
      <c r="S25" s="88">
        <f t="shared" si="3"/>
        <v>10.183</v>
      </c>
      <c r="T25" s="88">
        <f t="shared" si="3"/>
        <v>32.832999999999998</v>
      </c>
      <c r="U25" s="88">
        <f t="shared" si="3"/>
        <v>42.917999999999999</v>
      </c>
      <c r="V25" s="88">
        <f t="shared" si="3"/>
        <v>21.375</v>
      </c>
      <c r="W25" s="88">
        <f t="shared" si="3"/>
        <v>14.744</v>
      </c>
      <c r="X25" s="88">
        <f t="shared" si="3"/>
        <v>17.323</v>
      </c>
      <c r="Y25" s="88">
        <f t="shared" si="3"/>
        <v>8.5839999999999996</v>
      </c>
      <c r="Z25" s="89">
        <f t="shared" si="3"/>
        <v>0</v>
      </c>
      <c r="AA25" s="90">
        <f t="shared" si="3"/>
        <v>840.94200000000001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31.986000000000001</v>
      </c>
      <c r="C29" s="77">
        <v>44.084000000000003</v>
      </c>
      <c r="D29" s="77">
        <v>66.831999999999994</v>
      </c>
      <c r="E29" s="77">
        <v>61.008000000000003</v>
      </c>
      <c r="F29" s="77">
        <v>66.203999999999994</v>
      </c>
      <c r="G29" s="77">
        <v>58.734000000000002</v>
      </c>
      <c r="H29" s="77">
        <v>43.832999999999998</v>
      </c>
      <c r="I29" s="77">
        <v>51.308999999999997</v>
      </c>
      <c r="J29" s="77">
        <v>64.022000000000006</v>
      </c>
      <c r="K29" s="77">
        <v>49.896000000000001</v>
      </c>
      <c r="L29" s="77">
        <v>21.809000000000001</v>
      </c>
      <c r="M29" s="77">
        <v>24.175999999999998</v>
      </c>
      <c r="N29" s="77">
        <v>32.371000000000002</v>
      </c>
      <c r="O29" s="77">
        <v>27.334</v>
      </c>
      <c r="P29" s="77">
        <v>55.231000000000002</v>
      </c>
      <c r="Q29" s="77">
        <v>54.99</v>
      </c>
      <c r="R29" s="77">
        <v>36.006999999999998</v>
      </c>
      <c r="S29" s="77">
        <v>10.183</v>
      </c>
      <c r="T29" s="77">
        <v>32.832999999999998</v>
      </c>
      <c r="U29" s="77">
        <v>42.917999999999999</v>
      </c>
      <c r="V29" s="77">
        <v>21.375</v>
      </c>
      <c r="W29" s="77">
        <v>14.744</v>
      </c>
      <c r="X29" s="77">
        <v>38.700000000000003</v>
      </c>
      <c r="Y29" s="77">
        <v>8.5839999999999996</v>
      </c>
      <c r="Z29" s="78"/>
      <c r="AA29" s="79">
        <f>SUM(B29:Z29)</f>
        <v>959.16299999999978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31.986000000000001</v>
      </c>
      <c r="C31" s="62">
        <f t="shared" si="4"/>
        <v>44.084000000000003</v>
      </c>
      <c r="D31" s="62">
        <f t="shared" si="4"/>
        <v>66.831999999999994</v>
      </c>
      <c r="E31" s="62">
        <f t="shared" si="4"/>
        <v>61.008000000000003</v>
      </c>
      <c r="F31" s="62">
        <f t="shared" si="4"/>
        <v>66.203999999999994</v>
      </c>
      <c r="G31" s="62">
        <f t="shared" si="4"/>
        <v>58.734000000000002</v>
      </c>
      <c r="H31" s="62">
        <f t="shared" si="4"/>
        <v>43.832999999999998</v>
      </c>
      <c r="I31" s="62">
        <f t="shared" si="4"/>
        <v>51.308999999999997</v>
      </c>
      <c r="J31" s="62">
        <f t="shared" si="4"/>
        <v>64.022000000000006</v>
      </c>
      <c r="K31" s="62">
        <f t="shared" si="4"/>
        <v>49.896000000000001</v>
      </c>
      <c r="L31" s="62">
        <f t="shared" si="4"/>
        <v>21.809000000000001</v>
      </c>
      <c r="M31" s="62">
        <f t="shared" si="4"/>
        <v>24.175999999999998</v>
      </c>
      <c r="N31" s="62">
        <f t="shared" si="4"/>
        <v>32.371000000000002</v>
      </c>
      <c r="O31" s="62">
        <f t="shared" si="4"/>
        <v>27.334</v>
      </c>
      <c r="P31" s="62">
        <f t="shared" si="4"/>
        <v>55.231000000000002</v>
      </c>
      <c r="Q31" s="62">
        <f t="shared" si="4"/>
        <v>54.99</v>
      </c>
      <c r="R31" s="62">
        <f t="shared" si="4"/>
        <v>36.006999999999998</v>
      </c>
      <c r="S31" s="62">
        <f t="shared" si="4"/>
        <v>10.183</v>
      </c>
      <c r="T31" s="62">
        <f t="shared" si="4"/>
        <v>32.832999999999998</v>
      </c>
      <c r="U31" s="62">
        <f t="shared" si="4"/>
        <v>42.917999999999999</v>
      </c>
      <c r="V31" s="62">
        <f t="shared" si="4"/>
        <v>21.375</v>
      </c>
      <c r="W31" s="62">
        <f t="shared" si="4"/>
        <v>14.744</v>
      </c>
      <c r="X31" s="62">
        <f t="shared" si="4"/>
        <v>38.700000000000003</v>
      </c>
      <c r="Y31" s="62">
        <f t="shared" si="4"/>
        <v>8.5839999999999996</v>
      </c>
      <c r="Z31" s="63">
        <f t="shared" si="4"/>
        <v>0</v>
      </c>
      <c r="AA31" s="64">
        <f t="shared" si="4"/>
        <v>959.16299999999978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>
        <v>4.5999999999999996</v>
      </c>
      <c r="I38" s="99"/>
      <c r="J38" s="99">
        <v>11.4</v>
      </c>
      <c r="K38" s="99"/>
      <c r="L38" s="99"/>
      <c r="M38" s="99"/>
      <c r="N38" s="99"/>
      <c r="O38" s="99"/>
      <c r="P38" s="99"/>
      <c r="Q38" s="99">
        <v>35.5</v>
      </c>
      <c r="R38" s="99">
        <v>55.7</v>
      </c>
      <c r="S38" s="99">
        <v>70.5</v>
      </c>
      <c r="T38" s="99"/>
      <c r="U38" s="99"/>
      <c r="V38" s="99"/>
      <c r="W38" s="99">
        <v>5.7</v>
      </c>
      <c r="X38" s="99"/>
      <c r="Y38" s="99">
        <v>66.7</v>
      </c>
      <c r="Z38" s="100"/>
      <c r="AA38" s="79">
        <f t="shared" si="5"/>
        <v>250.09999999999997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4.5999999999999996</v>
      </c>
      <c r="I39" s="88">
        <f t="shared" si="6"/>
        <v>0</v>
      </c>
      <c r="J39" s="88">
        <f t="shared" si="6"/>
        <v>11.4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35.5</v>
      </c>
      <c r="R39" s="88">
        <f t="shared" si="6"/>
        <v>55.7</v>
      </c>
      <c r="S39" s="88">
        <f t="shared" si="6"/>
        <v>70.5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5.7</v>
      </c>
      <c r="X39" s="88">
        <f t="shared" si="6"/>
        <v>0</v>
      </c>
      <c r="Y39" s="88">
        <f t="shared" si="6"/>
        <v>66.7</v>
      </c>
      <c r="Z39" s="89">
        <f t="shared" si="6"/>
        <v>0</v>
      </c>
      <c r="AA39" s="90">
        <f t="shared" si="5"/>
        <v>250.09999999999997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>
        <v>4.5999999999999996</v>
      </c>
      <c r="I46" s="99"/>
      <c r="J46" s="99">
        <v>11.4</v>
      </c>
      <c r="K46" s="99"/>
      <c r="L46" s="99"/>
      <c r="M46" s="99"/>
      <c r="N46" s="99"/>
      <c r="O46" s="99"/>
      <c r="P46" s="99"/>
      <c r="Q46" s="99">
        <v>35.5</v>
      </c>
      <c r="R46" s="99">
        <v>55.7</v>
      </c>
      <c r="S46" s="99">
        <v>70.5</v>
      </c>
      <c r="T46" s="99"/>
      <c r="U46" s="99"/>
      <c r="V46" s="99"/>
      <c r="W46" s="99">
        <v>5.7</v>
      </c>
      <c r="X46" s="99"/>
      <c r="Y46" s="99">
        <v>66.7</v>
      </c>
      <c r="Z46" s="100"/>
      <c r="AA46" s="79">
        <f t="shared" si="7"/>
        <v>250.09999999999997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4.5999999999999996</v>
      </c>
      <c r="I48" s="88">
        <f t="shared" si="8"/>
        <v>0</v>
      </c>
      <c r="J48" s="88">
        <f t="shared" si="8"/>
        <v>11.4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35.5</v>
      </c>
      <c r="R48" s="88">
        <f t="shared" si="8"/>
        <v>55.7</v>
      </c>
      <c r="S48" s="88">
        <f t="shared" si="8"/>
        <v>70.5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5.7</v>
      </c>
      <c r="X48" s="88">
        <f t="shared" si="8"/>
        <v>0</v>
      </c>
      <c r="Y48" s="88">
        <f t="shared" si="8"/>
        <v>66.7</v>
      </c>
      <c r="Z48" s="89">
        <f t="shared" si="8"/>
        <v>0</v>
      </c>
      <c r="AA48" s="90">
        <f t="shared" si="7"/>
        <v>250.09999999999997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31.986000000000001</v>
      </c>
      <c r="C51" s="88">
        <f t="shared" si="10"/>
        <v>44.084000000000003</v>
      </c>
      <c r="D51" s="88">
        <f t="shared" si="10"/>
        <v>66.831999999999994</v>
      </c>
      <c r="E51" s="88">
        <f t="shared" si="10"/>
        <v>61.00800000000001</v>
      </c>
      <c r="F51" s="88">
        <f t="shared" si="10"/>
        <v>66.204000000000008</v>
      </c>
      <c r="G51" s="88">
        <f t="shared" si="10"/>
        <v>58.734000000000002</v>
      </c>
      <c r="H51" s="88">
        <f t="shared" si="10"/>
        <v>48.433</v>
      </c>
      <c r="I51" s="88">
        <f t="shared" si="10"/>
        <v>51.309000000000005</v>
      </c>
      <c r="J51" s="88">
        <f t="shared" si="10"/>
        <v>75.421999999999997</v>
      </c>
      <c r="K51" s="88">
        <f t="shared" si="10"/>
        <v>49.896000000000001</v>
      </c>
      <c r="L51" s="88">
        <f t="shared" si="10"/>
        <v>21.809000000000001</v>
      </c>
      <c r="M51" s="88">
        <f t="shared" si="10"/>
        <v>24.176000000000002</v>
      </c>
      <c r="N51" s="88">
        <f t="shared" si="10"/>
        <v>32.371000000000002</v>
      </c>
      <c r="O51" s="88">
        <f t="shared" si="10"/>
        <v>27.334</v>
      </c>
      <c r="P51" s="88">
        <f t="shared" si="10"/>
        <v>55.231000000000009</v>
      </c>
      <c r="Q51" s="88">
        <f t="shared" si="10"/>
        <v>90.490000000000009</v>
      </c>
      <c r="R51" s="88">
        <f t="shared" si="10"/>
        <v>91.706999999999994</v>
      </c>
      <c r="S51" s="88">
        <f t="shared" si="10"/>
        <v>80.682999999999993</v>
      </c>
      <c r="T51" s="88">
        <f t="shared" si="10"/>
        <v>32.832999999999998</v>
      </c>
      <c r="U51" s="88">
        <f t="shared" si="10"/>
        <v>42.917999999999999</v>
      </c>
      <c r="V51" s="88">
        <f t="shared" si="10"/>
        <v>21.375</v>
      </c>
      <c r="W51" s="88">
        <f t="shared" si="10"/>
        <v>20.443999999999999</v>
      </c>
      <c r="X51" s="88">
        <f t="shared" si="10"/>
        <v>38.700000000000003</v>
      </c>
      <c r="Y51" s="88">
        <f t="shared" si="10"/>
        <v>75.284000000000006</v>
      </c>
      <c r="Z51" s="89">
        <f t="shared" si="10"/>
        <v>0</v>
      </c>
      <c r="AA51" s="104">
        <f>SUM(B51:Z51)</f>
        <v>1209.2629999999999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45048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-15.2</v>
      </c>
      <c r="C4" s="18">
        <v>-35.4</v>
      </c>
      <c r="D4" s="18">
        <v>-58.3</v>
      </c>
      <c r="E4" s="18">
        <v>-52.6</v>
      </c>
      <c r="F4" s="18">
        <v>-58.8</v>
      </c>
      <c r="G4" s="18">
        <v>-48.3</v>
      </c>
      <c r="H4" s="18">
        <v>4.5999999999999996</v>
      </c>
      <c r="I4" s="18">
        <v>-4.7</v>
      </c>
      <c r="J4" s="18">
        <v>11.4</v>
      </c>
      <c r="K4" s="18"/>
      <c r="L4" s="18"/>
      <c r="M4" s="18"/>
      <c r="N4" s="18"/>
      <c r="O4" s="18"/>
      <c r="P4" s="18"/>
      <c r="Q4" s="18">
        <v>35.5</v>
      </c>
      <c r="R4" s="18">
        <v>55.7</v>
      </c>
      <c r="S4" s="18">
        <v>70.5</v>
      </c>
      <c r="T4" s="18">
        <v>-12.3</v>
      </c>
      <c r="U4" s="18">
        <v>-27.7</v>
      </c>
      <c r="V4" s="18"/>
      <c r="W4" s="18">
        <v>5.7</v>
      </c>
      <c r="X4" s="18">
        <v>-27.1</v>
      </c>
      <c r="Y4" s="18">
        <v>66.7</v>
      </c>
      <c r="Z4" s="19"/>
      <c r="AA4" s="111">
        <f>SUM(B4:Z4)</f>
        <v>-90.300000000000026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95.71</v>
      </c>
      <c r="C7" s="117">
        <v>85</v>
      </c>
      <c r="D7" s="117">
        <v>85.22</v>
      </c>
      <c r="E7" s="117">
        <v>82.5</v>
      </c>
      <c r="F7" s="117">
        <v>82.4</v>
      </c>
      <c r="G7" s="117">
        <v>85.7</v>
      </c>
      <c r="H7" s="117">
        <v>106.88</v>
      </c>
      <c r="I7" s="117">
        <v>119.4</v>
      </c>
      <c r="J7" s="117">
        <v>127.88</v>
      </c>
      <c r="K7" s="117">
        <v>86</v>
      </c>
      <c r="L7" s="117">
        <v>82.5</v>
      </c>
      <c r="M7" s="117">
        <v>78.8</v>
      </c>
      <c r="N7" s="117">
        <v>82.5</v>
      </c>
      <c r="O7" s="117">
        <v>92.61</v>
      </c>
      <c r="P7" s="117">
        <v>86</v>
      </c>
      <c r="Q7" s="117">
        <v>119.49</v>
      </c>
      <c r="R7" s="117">
        <v>128.62</v>
      </c>
      <c r="S7" s="117">
        <v>135</v>
      </c>
      <c r="T7" s="117">
        <v>123.35</v>
      </c>
      <c r="U7" s="117">
        <v>125</v>
      </c>
      <c r="V7" s="117">
        <v>137</v>
      </c>
      <c r="W7" s="117">
        <v>124</v>
      </c>
      <c r="X7" s="117">
        <v>114.7</v>
      </c>
      <c r="Y7" s="117">
        <v>121</v>
      </c>
      <c r="Z7" s="118"/>
      <c r="AA7" s="119">
        <f>IF(SUM(B7:Z7)&lt;&gt;0,AVERAGEIF(B7:Z7,"&lt;&gt;"""),"")</f>
        <v>104.46916666666665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15.2</v>
      </c>
      <c r="C15" s="133">
        <v>35.4</v>
      </c>
      <c r="D15" s="133">
        <v>58.3</v>
      </c>
      <c r="E15" s="133">
        <v>52.6</v>
      </c>
      <c r="F15" s="133">
        <v>58.8</v>
      </c>
      <c r="G15" s="133">
        <v>48.3</v>
      </c>
      <c r="H15" s="133"/>
      <c r="I15" s="133">
        <v>4.7</v>
      </c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>
        <v>12.3</v>
      </c>
      <c r="U15" s="133">
        <v>27.7</v>
      </c>
      <c r="V15" s="133"/>
      <c r="W15" s="133"/>
      <c r="X15" s="133">
        <v>27.1</v>
      </c>
      <c r="Y15" s="133"/>
      <c r="Z15" s="131"/>
      <c r="AA15" s="132">
        <f t="shared" si="0"/>
        <v>340.40000000000003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15.2</v>
      </c>
      <c r="C16" s="135">
        <f t="shared" si="1"/>
        <v>35.4</v>
      </c>
      <c r="D16" s="135">
        <f t="shared" si="1"/>
        <v>58.3</v>
      </c>
      <c r="E16" s="135">
        <f t="shared" si="1"/>
        <v>52.6</v>
      </c>
      <c r="F16" s="135">
        <f t="shared" si="1"/>
        <v>58.8</v>
      </c>
      <c r="G16" s="135">
        <f t="shared" si="1"/>
        <v>48.3</v>
      </c>
      <c r="H16" s="135">
        <f t="shared" si="1"/>
        <v>0</v>
      </c>
      <c r="I16" s="135">
        <f t="shared" si="1"/>
        <v>4.7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12.3</v>
      </c>
      <c r="U16" s="135">
        <f t="shared" si="1"/>
        <v>27.7</v>
      </c>
      <c r="V16" s="135">
        <f t="shared" si="1"/>
        <v>0</v>
      </c>
      <c r="W16" s="135">
        <f t="shared" si="1"/>
        <v>0</v>
      </c>
      <c r="X16" s="135">
        <f t="shared" si="1"/>
        <v>27.1</v>
      </c>
      <c r="Y16" s="135">
        <f t="shared" si="1"/>
        <v>0</v>
      </c>
      <c r="Z16" s="136" t="str">
        <f t="shared" si="1"/>
        <v/>
      </c>
      <c r="AA16" s="90">
        <f t="shared" si="0"/>
        <v>340.40000000000003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>
        <v>4.5999999999999996</v>
      </c>
      <c r="I23" s="133"/>
      <c r="J23" s="133">
        <v>11.4</v>
      </c>
      <c r="K23" s="133"/>
      <c r="L23" s="133"/>
      <c r="M23" s="133"/>
      <c r="N23" s="133"/>
      <c r="O23" s="133"/>
      <c r="P23" s="133"/>
      <c r="Q23" s="133">
        <v>35.5</v>
      </c>
      <c r="R23" s="133">
        <v>55.7</v>
      </c>
      <c r="S23" s="133">
        <v>70.5</v>
      </c>
      <c r="T23" s="133"/>
      <c r="U23" s="133"/>
      <c r="V23" s="133"/>
      <c r="W23" s="133">
        <v>5.7</v>
      </c>
      <c r="X23" s="133"/>
      <c r="Y23" s="133">
        <v>66.7</v>
      </c>
      <c r="Z23" s="131"/>
      <c r="AA23" s="132">
        <f t="shared" si="2"/>
        <v>250.09999999999997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4.5999999999999996</v>
      </c>
      <c r="I24" s="135">
        <f t="shared" si="3"/>
        <v>0</v>
      </c>
      <c r="J24" s="135">
        <f t="shared" si="3"/>
        <v>11.4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35.5</v>
      </c>
      <c r="R24" s="135">
        <f t="shared" si="3"/>
        <v>55.7</v>
      </c>
      <c r="S24" s="135">
        <f t="shared" si="3"/>
        <v>70.5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5.7</v>
      </c>
      <c r="X24" s="135">
        <f t="shared" si="3"/>
        <v>0</v>
      </c>
      <c r="Y24" s="135">
        <f t="shared" si="3"/>
        <v>66.7</v>
      </c>
      <c r="Z24" s="136" t="str">
        <f t="shared" si="3"/>
        <v/>
      </c>
      <c r="AA24" s="90">
        <f t="shared" si="2"/>
        <v>250.09999999999997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2023-05-01T20:17:52Z</dcterms:created>
  <dcterms:modified xsi:type="dcterms:W3CDTF">2023-05-01T20:17:53Z</dcterms:modified>
</cp:coreProperties>
</file>