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<sst xmlns="http://schemas.openxmlformats.org/spreadsheetml/2006/main" count="117" uniqueCount="53">
  <si>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30/04/2023 23:19:45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</si>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</sst>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E8-4A2C-83FA-74F2FF2D046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E8-4A2C-83FA-74F2FF2D046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40.525000000000006</c:v>
                </c:pt>
                <c:pt idx="21">
                  <c:v>59.514000000000003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8-4A2C-83FA-74F2FF2D046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38.299999999999997</c:v>
                </c:pt>
                <c:pt idx="8">
                  <c:v>34.700000000000003</c:v>
                </c:pt>
                <c:pt idx="9">
                  <c:v>0</c:v>
                </c:pt>
                <c:pt idx="10">
                  <c:v>0</c:v>
                </c:pt>
                <c:pt idx="11">
                  <c:v>3.9</c:v>
                </c:pt>
                <c:pt idx="12">
                  <c:v>8.9</c:v>
                </c:pt>
                <c:pt idx="13">
                  <c:v>71.400000000000006</c:v>
                </c:pt>
                <c:pt idx="14">
                  <c:v>15.9</c:v>
                </c:pt>
                <c:pt idx="15">
                  <c:v>94.7</c:v>
                </c:pt>
                <c:pt idx="16">
                  <c:v>0</c:v>
                </c:pt>
                <c:pt idx="17">
                  <c:v>0</c:v>
                </c:pt>
                <c:pt idx="18">
                  <c:v>6.6</c:v>
                </c:pt>
                <c:pt idx="19">
                  <c:v>3.9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8-4A2C-83FA-74F2FF2D046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43.650000000000006</c:v>
                </c:pt>
                <c:pt idx="1">
                  <c:v>43.07</c:v>
                </c:pt>
                <c:pt idx="2">
                  <c:v>44.036999999999999</c:v>
                </c:pt>
                <c:pt idx="3">
                  <c:v>46.731999999999992</c:v>
                </c:pt>
                <c:pt idx="4">
                  <c:v>48.576000000000008</c:v>
                </c:pt>
                <c:pt idx="5">
                  <c:v>41.843999999999994</c:v>
                </c:pt>
                <c:pt idx="6">
                  <c:v>43.594000000000008</c:v>
                </c:pt>
                <c:pt idx="7">
                  <c:v>39.07</c:v>
                </c:pt>
                <c:pt idx="8">
                  <c:v>32.832000000000008</c:v>
                </c:pt>
                <c:pt idx="9">
                  <c:v>34.989000000000004</c:v>
                </c:pt>
                <c:pt idx="10">
                  <c:v>36.232999999999997</c:v>
                </c:pt>
                <c:pt idx="11">
                  <c:v>34.323</c:v>
                </c:pt>
                <c:pt idx="12">
                  <c:v>2.968</c:v>
                </c:pt>
                <c:pt idx="13">
                  <c:v>3.8859999999999997</c:v>
                </c:pt>
                <c:pt idx="14">
                  <c:v>3.8019999999999996</c:v>
                </c:pt>
                <c:pt idx="15">
                  <c:v>3.29</c:v>
                </c:pt>
                <c:pt idx="16">
                  <c:v>3.1059999999999999</c:v>
                </c:pt>
                <c:pt idx="17">
                  <c:v>1.8529999999999998</c:v>
                </c:pt>
                <c:pt idx="18">
                  <c:v>2.2880000000000003</c:v>
                </c:pt>
                <c:pt idx="19">
                  <c:v>11.307</c:v>
                </c:pt>
                <c:pt idx="20">
                  <c:v>7.2099999999999991</c:v>
                </c:pt>
                <c:pt idx="21">
                  <c:v>1.901</c:v>
                </c:pt>
                <c:pt idx="22">
                  <c:v>2.827</c:v>
                </c:pt>
                <c:pt idx="23">
                  <c:v>5.7749999999999995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8-4A2C-83FA-74F2FF2D046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E8-4A2C-83FA-74F2FF2D046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E8-4A2C-83FA-74F2FF2D0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44.097999999999992</c:v>
                </c:pt>
                <c:pt idx="1">
                  <c:v>43.609000000000002</c:v>
                </c:pt>
                <c:pt idx="2">
                  <c:v>44.096000000000004</c:v>
                </c:pt>
                <c:pt idx="3">
                  <c:v>46.743999999999993</c:v>
                </c:pt>
                <c:pt idx="4">
                  <c:v>48.564</c:v>
                </c:pt>
                <c:pt idx="5">
                  <c:v>42.2</c:v>
                </c:pt>
                <c:pt idx="6">
                  <c:v>43.568999999999996</c:v>
                </c:pt>
                <c:pt idx="7">
                  <c:v>78.206000000000003</c:v>
                </c:pt>
                <c:pt idx="8">
                  <c:v>72.557999999999993</c:v>
                </c:pt>
                <c:pt idx="9">
                  <c:v>55.617000000000004</c:v>
                </c:pt>
                <c:pt idx="10">
                  <c:v>68.984999999999999</c:v>
                </c:pt>
                <c:pt idx="11">
                  <c:v>48.241</c:v>
                </c:pt>
                <c:pt idx="12">
                  <c:v>14.917</c:v>
                </c:pt>
                <c:pt idx="13">
                  <c:v>84.44</c:v>
                </c:pt>
                <c:pt idx="14">
                  <c:v>41.792000000000002</c:v>
                </c:pt>
                <c:pt idx="15">
                  <c:v>102.733</c:v>
                </c:pt>
                <c:pt idx="16">
                  <c:v>32.167000000000002</c:v>
                </c:pt>
                <c:pt idx="17">
                  <c:v>23.28</c:v>
                </c:pt>
                <c:pt idx="18">
                  <c:v>11.437000000000001</c:v>
                </c:pt>
                <c:pt idx="19">
                  <c:v>18.304000000000002</c:v>
                </c:pt>
                <c:pt idx="20">
                  <c:v>48.494</c:v>
                </c:pt>
                <c:pt idx="21">
                  <c:v>66.117999999999995</c:v>
                </c:pt>
                <c:pt idx="22">
                  <c:v>57.280999999999999</c:v>
                </c:pt>
                <c:pt idx="23">
                  <c:v>9.8360000000000003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AE8-4A2C-83FA-74F2FF2D0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113.35</c:v>
                </c:pt>
                <c:pt idx="1">
                  <c:v>102</c:v>
                </c:pt>
                <c:pt idx="2">
                  <c:v>99.05</c:v>
                </c:pt>
                <c:pt idx="3">
                  <c:v>90</c:v>
                </c:pt>
                <c:pt idx="4">
                  <c:v>87.2</c:v>
                </c:pt>
                <c:pt idx="5">
                  <c:v>101</c:v>
                </c:pt>
                <c:pt idx="6">
                  <c:v>107.06</c:v>
                </c:pt>
                <c:pt idx="7">
                  <c:v>107.06</c:v>
                </c:pt>
                <c:pt idx="8">
                  <c:v>111.8</c:v>
                </c:pt>
                <c:pt idx="9">
                  <c:v>125.32</c:v>
                </c:pt>
                <c:pt idx="10">
                  <c:v>124.8</c:v>
                </c:pt>
                <c:pt idx="11">
                  <c:v>124.61</c:v>
                </c:pt>
                <c:pt idx="12">
                  <c:v>114.01</c:v>
                </c:pt>
                <c:pt idx="13">
                  <c:v>87.5</c:v>
                </c:pt>
                <c:pt idx="14">
                  <c:v>87.5</c:v>
                </c:pt>
                <c:pt idx="15">
                  <c:v>85</c:v>
                </c:pt>
                <c:pt idx="16">
                  <c:v>89.12</c:v>
                </c:pt>
                <c:pt idx="17">
                  <c:v>109.5</c:v>
                </c:pt>
                <c:pt idx="18">
                  <c:v>113.8</c:v>
                </c:pt>
                <c:pt idx="19">
                  <c:v>118</c:v>
                </c:pt>
                <c:pt idx="20">
                  <c:v>126.2</c:v>
                </c:pt>
                <c:pt idx="21">
                  <c:v>127.76</c:v>
                </c:pt>
                <c:pt idx="22">
                  <c:v>123.81</c:v>
                </c:pt>
                <c:pt idx="23">
                  <c:v>114.97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AE8-4A2C-83FA-74F2FF2D0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44.121000000000002</v>
      </c>
      <c r="C4" s="18">
        <v>43.574999999999996</v>
      </c>
      <c r="D4" s="18">
        <v>44.07</v>
      </c>
      <c r="E4" s="18">
        <v>46.731999999999992</v>
      </c>
      <c r="F4" s="18">
        <v>48.576000000000008</v>
      </c>
      <c r="G4" s="18">
        <v>42.154999999999994</v>
      </c>
      <c r="H4" s="18">
        <v>43.594000000000008</v>
      </c>
      <c r="I4" s="18">
        <v>78.179999999999993</v>
      </c>
      <c r="J4" s="18">
        <v>72.518000000000001</v>
      </c>
      <c r="K4" s="18">
        <v>55.652000000000001</v>
      </c>
      <c r="L4" s="18">
        <v>68.986999999999995</v>
      </c>
      <c r="M4" s="18">
        <v>48.21</v>
      </c>
      <c r="N4" s="18">
        <v>14.910000000000002</v>
      </c>
      <c r="O4" s="18">
        <v>84.445000000000007</v>
      </c>
      <c r="P4" s="18">
        <v>41.780999999999999</v>
      </c>
      <c r="Q4" s="18">
        <v>102.72900000000001</v>
      </c>
      <c r="R4" s="18">
        <v>32.201999999999998</v>
      </c>
      <c r="S4" s="18">
        <v>23.245000000000001</v>
      </c>
      <c r="T4" s="18">
        <v>11.45</v>
      </c>
      <c r="U4" s="18">
        <v>18.277999999999995</v>
      </c>
      <c r="V4" s="18">
        <v>48.539000000000001</v>
      </c>
      <c r="W4" s="18">
        <v>66.100999999999999</v>
      </c>
      <c r="X4" s="18">
        <v>57.244999999999997</v>
      </c>
      <c r="Y4" s="18">
        <v>9.8079999999999998</v>
      </c>
      <c r="Z4" s="19"/>
      <c r="AA4" s="20">
        <f>SUM(B4:Z4)</f>
        <v>1147.1030000000001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113.35</v>
      </c>
      <c r="C7" s="28">
        <v>102</v>
      </c>
      <c r="D7" s="28">
        <v>99.05</v>
      </c>
      <c r="E7" s="28">
        <v>90</v>
      </c>
      <c r="F7" s="28">
        <v>87.2</v>
      </c>
      <c r="G7" s="28">
        <v>101</v>
      </c>
      <c r="H7" s="28">
        <v>107.06</v>
      </c>
      <c r="I7" s="28">
        <v>107.06</v>
      </c>
      <c r="J7" s="28">
        <v>111.8</v>
      </c>
      <c r="K7" s="28">
        <v>125.32</v>
      </c>
      <c r="L7" s="28">
        <v>124.8</v>
      </c>
      <c r="M7" s="28">
        <v>124.61</v>
      </c>
      <c r="N7" s="28">
        <v>114.01</v>
      </c>
      <c r="O7" s="28">
        <v>87.5</v>
      </c>
      <c r="P7" s="28">
        <v>87.5</v>
      </c>
      <c r="Q7" s="28">
        <v>85</v>
      </c>
      <c r="R7" s="28">
        <v>89.12</v>
      </c>
      <c r="S7" s="28">
        <v>109.5</v>
      </c>
      <c r="T7" s="28">
        <v>113.8</v>
      </c>
      <c r="U7" s="28">
        <v>118</v>
      </c>
      <c r="V7" s="28">
        <v>126.2</v>
      </c>
      <c r="W7" s="28">
        <v>127.76</v>
      </c>
      <c r="X7" s="28">
        <v>123.81</v>
      </c>
      <c r="Y7" s="28">
        <v>114.97</v>
      </c>
      <c r="Z7" s="29"/>
      <c r="AA7" s="30">
        <f>IF(SUM(B7:Z7)&lt;&gt;0,AVERAGEIF(B7:Z7,"&lt;&gt;"""),"")</f>
        <v>107.93416666666663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40.525000000000006</v>
      </c>
      <c r="W12" s="52">
        <v>59.514000000000003</v>
      </c>
      <c r="X12" s="52">
        <v>50</v>
      </c>
      <c r="Y12" s="52"/>
      <c r="Z12" s="53"/>
      <c r="AA12" s="54">
        <f t="shared" si="0"/>
        <v>150.03900000000002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43.650000000000006</v>
      </c>
      <c r="C14" s="57">
        <v>43.07</v>
      </c>
      <c r="D14" s="57">
        <v>44.036999999999999</v>
      </c>
      <c r="E14" s="57">
        <v>46.731999999999992</v>
      </c>
      <c r="F14" s="57">
        <v>48.576000000000008</v>
      </c>
      <c r="G14" s="57">
        <v>41.843999999999994</v>
      </c>
      <c r="H14" s="57">
        <v>43.594000000000008</v>
      </c>
      <c r="I14" s="57">
        <v>39.07</v>
      </c>
      <c r="J14" s="57">
        <v>32.832000000000008</v>
      </c>
      <c r="K14" s="57">
        <v>34.989000000000004</v>
      </c>
      <c r="L14" s="57">
        <v>36.232999999999997</v>
      </c>
      <c r="M14" s="57">
        <v>34.323</v>
      </c>
      <c r="N14" s="57">
        <v>2.968</v>
      </c>
      <c r="O14" s="57">
        <v>3.8859999999999997</v>
      </c>
      <c r="P14" s="57">
        <v>3.8019999999999996</v>
      </c>
      <c r="Q14" s="57">
        <v>3.29</v>
      </c>
      <c r="R14" s="57">
        <v>3.1059999999999999</v>
      </c>
      <c r="S14" s="57">
        <v>1.8529999999999998</v>
      </c>
      <c r="T14" s="57">
        <v>2.2880000000000003</v>
      </c>
      <c r="U14" s="57">
        <v>11.307</v>
      </c>
      <c r="V14" s="57">
        <v>7.2099999999999991</v>
      </c>
      <c r="W14" s="57">
        <v>1.901</v>
      </c>
      <c r="X14" s="57">
        <v>2.827</v>
      </c>
      <c r="Y14" s="57">
        <v>5.7749999999999995</v>
      </c>
      <c r="Z14" s="58"/>
      <c r="AA14" s="59">
        <f t="shared" si="0"/>
        <v>539.16300000000001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43.650000000000006</v>
      </c>
      <c r="C16" s="62">
        <f t="shared" ref="C16:Z16" si="1">IF(LEN(C$2)&gt;0,SUM(C10:C15),"")</f>
        <v>43.07</v>
      </c>
      <c r="D16" s="62">
        <f t="shared" si="1"/>
        <v>44.036999999999999</v>
      </c>
      <c r="E16" s="62">
        <f t="shared" si="1"/>
        <v>46.731999999999992</v>
      </c>
      <c r="F16" s="62">
        <f t="shared" si="1"/>
        <v>48.576000000000008</v>
      </c>
      <c r="G16" s="62">
        <f t="shared" si="1"/>
        <v>41.843999999999994</v>
      </c>
      <c r="H16" s="62">
        <f t="shared" si="1"/>
        <v>43.594000000000008</v>
      </c>
      <c r="I16" s="62">
        <f t="shared" si="1"/>
        <v>39.07</v>
      </c>
      <c r="J16" s="62">
        <f t="shared" si="1"/>
        <v>32.832000000000008</v>
      </c>
      <c r="K16" s="62">
        <f t="shared" si="1"/>
        <v>34.989000000000004</v>
      </c>
      <c r="L16" s="62">
        <f t="shared" si="1"/>
        <v>36.232999999999997</v>
      </c>
      <c r="M16" s="62">
        <f t="shared" si="1"/>
        <v>34.323</v>
      </c>
      <c r="N16" s="62">
        <f t="shared" si="1"/>
        <v>2.968</v>
      </c>
      <c r="O16" s="62">
        <f t="shared" si="1"/>
        <v>3.8859999999999997</v>
      </c>
      <c r="P16" s="62">
        <f t="shared" si="1"/>
        <v>3.8019999999999996</v>
      </c>
      <c r="Q16" s="62">
        <f t="shared" si="1"/>
        <v>3.29</v>
      </c>
      <c r="R16" s="62">
        <f t="shared" si="1"/>
        <v>3.1059999999999999</v>
      </c>
      <c r="S16" s="62">
        <f t="shared" si="1"/>
        <v>1.8529999999999998</v>
      </c>
      <c r="T16" s="62">
        <f t="shared" si="1"/>
        <v>2.2880000000000003</v>
      </c>
      <c r="U16" s="62">
        <f t="shared" si="1"/>
        <v>11.307</v>
      </c>
      <c r="V16" s="62">
        <f t="shared" si="1"/>
        <v>47.735000000000007</v>
      </c>
      <c r="W16" s="62">
        <f t="shared" si="1"/>
        <v>61.415000000000006</v>
      </c>
      <c r="X16" s="62">
        <f t="shared" si="1"/>
        <v>52.826999999999998</v>
      </c>
      <c r="Y16" s="62">
        <f t="shared" si="1"/>
        <v>5.7749999999999995</v>
      </c>
      <c r="Z16" s="63" t="str">
        <f t="shared" si="1"/>
        <v/>
      </c>
      <c r="AA16" s="64">
        <f>SUM(AA10:AA15)</f>
        <v>689.202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0.92</v>
      </c>
      <c r="L20" s="77">
        <v>1.651</v>
      </c>
      <c r="M20" s="77">
        <v>0.82699999999999996</v>
      </c>
      <c r="N20" s="77"/>
      <c r="O20" s="77">
        <v>1.181</v>
      </c>
      <c r="P20" s="77">
        <v>2.125</v>
      </c>
      <c r="Q20" s="77"/>
      <c r="R20" s="77">
        <v>3.641</v>
      </c>
      <c r="S20" s="77">
        <v>3.637</v>
      </c>
      <c r="T20" s="77"/>
      <c r="U20" s="77"/>
      <c r="V20" s="77"/>
      <c r="W20" s="77"/>
      <c r="X20" s="77"/>
      <c r="Y20" s="77"/>
      <c r="Z20" s="78"/>
      <c r="AA20" s="79">
        <f t="shared" si="2"/>
        <v>13.982000000000001</v>
      </c>
    </row>
    <row r="21" spans="1:27" ht="24.95" customHeight="1" x14ac:dyDescent="0.2">
      <c r="A21" s="75" t="s">
        <v>16</v>
      </c>
      <c r="B21" s="80">
        <v>0.47099999999999997</v>
      </c>
      <c r="C21" s="81">
        <v>0.505</v>
      </c>
      <c r="D21" s="81">
        <v>3.3000000000000002E-2</v>
      </c>
      <c r="E21" s="81"/>
      <c r="F21" s="81"/>
      <c r="G21" s="81">
        <v>0.311</v>
      </c>
      <c r="H21" s="81"/>
      <c r="I21" s="81">
        <v>0.81</v>
      </c>
      <c r="J21" s="81">
        <v>4.9859999999999998</v>
      </c>
      <c r="K21" s="81">
        <v>19.742999999999999</v>
      </c>
      <c r="L21" s="81">
        <v>31.103000000000002</v>
      </c>
      <c r="M21" s="81">
        <v>9.1599999999999984</v>
      </c>
      <c r="N21" s="81">
        <v>3.0419999999999998</v>
      </c>
      <c r="O21" s="81">
        <v>7.9779999999999998</v>
      </c>
      <c r="P21" s="81">
        <v>19.954000000000001</v>
      </c>
      <c r="Q21" s="81">
        <v>4.7389999999999999</v>
      </c>
      <c r="R21" s="81">
        <v>25.455000000000002</v>
      </c>
      <c r="S21" s="81">
        <v>17.755000000000003</v>
      </c>
      <c r="T21" s="81">
        <v>2.5619999999999998</v>
      </c>
      <c r="U21" s="81">
        <v>3.0709999999999997</v>
      </c>
      <c r="V21" s="81">
        <v>0.80400000000000005</v>
      </c>
      <c r="W21" s="81">
        <v>4.6859999999999999</v>
      </c>
      <c r="X21" s="81">
        <v>4.4180000000000001</v>
      </c>
      <c r="Y21" s="81">
        <v>4.0330000000000004</v>
      </c>
      <c r="Z21" s="78"/>
      <c r="AA21" s="79">
        <f t="shared" si="2"/>
        <v>165.61900000000003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0.47099999999999997</v>
      </c>
      <c r="C25" s="88">
        <f t="shared" ref="C25:Z25" si="3">IF(LEN(C$2)&gt;0,SUM(C19:C24),"")</f>
        <v>0.505</v>
      </c>
      <c r="D25" s="88">
        <f t="shared" si="3"/>
        <v>3.3000000000000002E-2</v>
      </c>
      <c r="E25" s="88">
        <f t="shared" si="3"/>
        <v>0</v>
      </c>
      <c r="F25" s="88">
        <f t="shared" si="3"/>
        <v>0</v>
      </c>
      <c r="G25" s="88">
        <f t="shared" si="3"/>
        <v>0.311</v>
      </c>
      <c r="H25" s="88">
        <f t="shared" si="3"/>
        <v>0</v>
      </c>
      <c r="I25" s="88">
        <f t="shared" si="3"/>
        <v>0.81</v>
      </c>
      <c r="J25" s="88">
        <f t="shared" si="3"/>
        <v>4.9859999999999998</v>
      </c>
      <c r="K25" s="88">
        <f t="shared" si="3"/>
        <v>20.663</v>
      </c>
      <c r="L25" s="88">
        <f t="shared" si="3"/>
        <v>32.754000000000005</v>
      </c>
      <c r="M25" s="88">
        <f t="shared" si="3"/>
        <v>9.9869999999999983</v>
      </c>
      <c r="N25" s="88">
        <f t="shared" si="3"/>
        <v>3.0419999999999998</v>
      </c>
      <c r="O25" s="88">
        <f t="shared" si="3"/>
        <v>9.1589999999999989</v>
      </c>
      <c r="P25" s="88">
        <f t="shared" si="3"/>
        <v>22.079000000000001</v>
      </c>
      <c r="Q25" s="88">
        <f t="shared" si="3"/>
        <v>4.7389999999999999</v>
      </c>
      <c r="R25" s="88">
        <f t="shared" si="3"/>
        <v>29.096000000000004</v>
      </c>
      <c r="S25" s="88">
        <f t="shared" si="3"/>
        <v>21.392000000000003</v>
      </c>
      <c r="T25" s="88">
        <f t="shared" si="3"/>
        <v>2.5619999999999998</v>
      </c>
      <c r="U25" s="88">
        <f t="shared" si="3"/>
        <v>3.0709999999999997</v>
      </c>
      <c r="V25" s="88">
        <f t="shared" si="3"/>
        <v>0.80400000000000005</v>
      </c>
      <c r="W25" s="88">
        <f t="shared" si="3"/>
        <v>4.6859999999999999</v>
      </c>
      <c r="X25" s="88">
        <f t="shared" si="3"/>
        <v>4.4180000000000001</v>
      </c>
      <c r="Y25" s="88">
        <f t="shared" si="3"/>
        <v>4.0330000000000004</v>
      </c>
      <c r="Z25" s="89" t="str">
        <f t="shared" si="3"/>
        <v/>
      </c>
      <c r="AA25" s="90">
        <f>SUM(AA19:AA24)</f>
        <v>179.60100000000003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44.121000000000002</v>
      </c>
      <c r="C29" s="77">
        <v>43.575000000000003</v>
      </c>
      <c r="D29" s="77">
        <v>44.07</v>
      </c>
      <c r="E29" s="77">
        <v>46.731999999999999</v>
      </c>
      <c r="F29" s="77">
        <v>48.576000000000001</v>
      </c>
      <c r="G29" s="77">
        <v>42.155000000000001</v>
      </c>
      <c r="H29" s="77">
        <v>43.594000000000001</v>
      </c>
      <c r="I29" s="77">
        <v>39.880000000000003</v>
      </c>
      <c r="J29" s="77">
        <v>37.817999999999998</v>
      </c>
      <c r="K29" s="77">
        <v>55.652000000000001</v>
      </c>
      <c r="L29" s="77">
        <v>68.986999999999995</v>
      </c>
      <c r="M29" s="77">
        <v>44.31</v>
      </c>
      <c r="N29" s="77">
        <v>6.01</v>
      </c>
      <c r="O29" s="77">
        <v>13.045</v>
      </c>
      <c r="P29" s="77">
        <v>25.881</v>
      </c>
      <c r="Q29" s="77">
        <v>8.0289999999999999</v>
      </c>
      <c r="R29" s="77">
        <v>32.201999999999998</v>
      </c>
      <c r="S29" s="77">
        <v>23.245000000000001</v>
      </c>
      <c r="T29" s="77">
        <v>4.8499999999999996</v>
      </c>
      <c r="U29" s="77">
        <v>14.378</v>
      </c>
      <c r="V29" s="77">
        <v>48.539000000000001</v>
      </c>
      <c r="W29" s="77">
        <v>66.100999999999999</v>
      </c>
      <c r="X29" s="77">
        <v>57.244999999999997</v>
      </c>
      <c r="Y29" s="77">
        <v>9.8079999999999998</v>
      </c>
      <c r="Z29" s="78"/>
      <c r="AA29" s="79">
        <f>SUM(B29:Z29)</f>
        <v>868.803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44.121000000000002</v>
      </c>
      <c r="C31" s="62">
        <f t="shared" ref="C31:Z31" si="4">IF(LEN(C$2)&gt;0,SUM(C28:C30),"")</f>
        <v>43.575000000000003</v>
      </c>
      <c r="D31" s="62">
        <f t="shared" si="4"/>
        <v>44.07</v>
      </c>
      <c r="E31" s="62">
        <f t="shared" si="4"/>
        <v>46.731999999999999</v>
      </c>
      <c r="F31" s="62">
        <f t="shared" si="4"/>
        <v>48.576000000000001</v>
      </c>
      <c r="G31" s="62">
        <f t="shared" si="4"/>
        <v>42.155000000000001</v>
      </c>
      <c r="H31" s="62">
        <f t="shared" si="4"/>
        <v>43.594000000000001</v>
      </c>
      <c r="I31" s="62">
        <f t="shared" si="4"/>
        <v>39.880000000000003</v>
      </c>
      <c r="J31" s="62">
        <f t="shared" si="4"/>
        <v>37.817999999999998</v>
      </c>
      <c r="K31" s="62">
        <f t="shared" si="4"/>
        <v>55.652000000000001</v>
      </c>
      <c r="L31" s="62">
        <f t="shared" si="4"/>
        <v>68.986999999999995</v>
      </c>
      <c r="M31" s="62">
        <f t="shared" si="4"/>
        <v>44.31</v>
      </c>
      <c r="N31" s="62">
        <f t="shared" si="4"/>
        <v>6.01</v>
      </c>
      <c r="O31" s="62">
        <f t="shared" si="4"/>
        <v>13.045</v>
      </c>
      <c r="P31" s="62">
        <f t="shared" si="4"/>
        <v>25.881</v>
      </c>
      <c r="Q31" s="62">
        <f t="shared" si="4"/>
        <v>8.0289999999999999</v>
      </c>
      <c r="R31" s="62">
        <f t="shared" si="4"/>
        <v>32.201999999999998</v>
      </c>
      <c r="S31" s="62">
        <f t="shared" si="4"/>
        <v>23.245000000000001</v>
      </c>
      <c r="T31" s="62">
        <f t="shared" si="4"/>
        <v>4.8499999999999996</v>
      </c>
      <c r="U31" s="62">
        <f t="shared" si="4"/>
        <v>14.378</v>
      </c>
      <c r="V31" s="62">
        <f t="shared" si="4"/>
        <v>48.539000000000001</v>
      </c>
      <c r="W31" s="62">
        <f t="shared" si="4"/>
        <v>66.100999999999999</v>
      </c>
      <c r="X31" s="62">
        <f t="shared" si="4"/>
        <v>57.244999999999997</v>
      </c>
      <c r="Y31" s="62">
        <f t="shared" si="4"/>
        <v>9.8079999999999998</v>
      </c>
      <c r="Z31" s="63" t="str">
        <f t="shared" si="4"/>
        <v/>
      </c>
      <c r="AA31" s="64">
        <f>SUM(AA28:AA30)</f>
        <v>868.803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38.299999999999997</v>
      </c>
      <c r="J38" s="99">
        <v>34.700000000000003</v>
      </c>
      <c r="K38" s="99"/>
      <c r="L38" s="99"/>
      <c r="M38" s="99">
        <v>3.9</v>
      </c>
      <c r="N38" s="99">
        <v>8.9</v>
      </c>
      <c r="O38" s="99">
        <v>71.400000000000006</v>
      </c>
      <c r="P38" s="99">
        <v>15.9</v>
      </c>
      <c r="Q38" s="99">
        <v>94.7</v>
      </c>
      <c r="R38" s="99"/>
      <c r="S38" s="99"/>
      <c r="T38" s="99">
        <v>6.6</v>
      </c>
      <c r="U38" s="99">
        <v>3.9</v>
      </c>
      <c r="V38" s="99"/>
      <c r="W38" s="99"/>
      <c r="X38" s="99"/>
      <c r="Y38" s="99"/>
      <c r="Z38" s="100"/>
      <c r="AA38" s="79">
        <f t="shared" si="5"/>
        <v>278.3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38.299999999999997</v>
      </c>
      <c r="J39" s="88">
        <f t="shared" si="6"/>
        <v>34.700000000000003</v>
      </c>
      <c r="K39" s="88">
        <f t="shared" si="6"/>
        <v>0</v>
      </c>
      <c r="L39" s="88">
        <f t="shared" si="6"/>
        <v>0</v>
      </c>
      <c r="M39" s="88">
        <f t="shared" si="6"/>
        <v>3.9</v>
      </c>
      <c r="N39" s="88">
        <f t="shared" si="6"/>
        <v>8.9</v>
      </c>
      <c r="O39" s="88">
        <f t="shared" si="6"/>
        <v>71.400000000000006</v>
      </c>
      <c r="P39" s="88">
        <f t="shared" si="6"/>
        <v>15.9</v>
      </c>
      <c r="Q39" s="88">
        <f t="shared" si="6"/>
        <v>94.7</v>
      </c>
      <c r="R39" s="88">
        <f t="shared" si="6"/>
        <v>0</v>
      </c>
      <c r="S39" s="88">
        <f t="shared" si="6"/>
        <v>0</v>
      </c>
      <c r="T39" s="88">
        <f t="shared" si="6"/>
        <v>6.6</v>
      </c>
      <c r="U39" s="88">
        <f t="shared" si="6"/>
        <v>3.9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38.299999999999997</v>
      </c>
      <c r="J46" s="99">
        <v>34.700000000000003</v>
      </c>
      <c r="K46" s="99"/>
      <c r="L46" s="99"/>
      <c r="M46" s="99">
        <v>3.9</v>
      </c>
      <c r="N46" s="99">
        <v>8.9</v>
      </c>
      <c r="O46" s="99">
        <v>71.400000000000006</v>
      </c>
      <c r="P46" s="99">
        <v>15.9</v>
      </c>
      <c r="Q46" s="99">
        <v>94.7</v>
      </c>
      <c r="R46" s="99"/>
      <c r="S46" s="99"/>
      <c r="T46" s="99">
        <v>6.6</v>
      </c>
      <c r="U46" s="99">
        <v>3.9</v>
      </c>
      <c r="V46" s="99"/>
      <c r="W46" s="99"/>
      <c r="X46" s="99"/>
      <c r="Y46" s="99"/>
      <c r="Z46" s="100"/>
      <c r="AA46" s="79">
        <f t="shared" si="7"/>
        <v>278.3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38.299999999999997</v>
      </c>
      <c r="J48" s="88">
        <f t="shared" si="8"/>
        <v>34.700000000000003</v>
      </c>
      <c r="K48" s="88">
        <f t="shared" si="8"/>
        <v>0</v>
      </c>
      <c r="L48" s="88">
        <f t="shared" si="8"/>
        <v>0</v>
      </c>
      <c r="M48" s="88">
        <f t="shared" si="8"/>
        <v>3.9</v>
      </c>
      <c r="N48" s="88">
        <f t="shared" si="8"/>
        <v>8.9</v>
      </c>
      <c r="O48" s="88">
        <f t="shared" si="8"/>
        <v>71.400000000000006</v>
      </c>
      <c r="P48" s="88">
        <f t="shared" si="8"/>
        <v>15.9</v>
      </c>
      <c r="Q48" s="88">
        <f t="shared" si="8"/>
        <v>94.7</v>
      </c>
      <c r="R48" s="88">
        <f t="shared" si="8"/>
        <v>0</v>
      </c>
      <c r="S48" s="88">
        <f t="shared" si="8"/>
        <v>0</v>
      </c>
      <c r="T48" s="88">
        <f t="shared" si="8"/>
        <v>6.6</v>
      </c>
      <c r="U48" s="88">
        <f t="shared" si="8"/>
        <v>3.9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44.121000000000002</v>
      </c>
      <c r="C51" s="88">
        <f t="shared" si="10"/>
        <v>43.575000000000003</v>
      </c>
      <c r="D51" s="88">
        <f t="shared" si="10"/>
        <v>44.07</v>
      </c>
      <c r="E51" s="88">
        <f t="shared" si="10"/>
        <v>46.731999999999992</v>
      </c>
      <c r="F51" s="88">
        <f t="shared" si="10"/>
        <v>48.576000000000008</v>
      </c>
      <c r="G51" s="88">
        <f t="shared" si="10"/>
        <v>42.154999999999994</v>
      </c>
      <c r="H51" s="88">
        <f t="shared" si="10"/>
        <v>43.594000000000008</v>
      </c>
      <c r="I51" s="88">
        <f t="shared" si="10"/>
        <v>78.180000000000007</v>
      </c>
      <c r="J51" s="88">
        <f t="shared" si="10"/>
        <v>72.518000000000001</v>
      </c>
      <c r="K51" s="88">
        <f t="shared" si="10"/>
        <v>55.652000000000001</v>
      </c>
      <c r="L51" s="88">
        <f t="shared" si="10"/>
        <v>68.986999999999995</v>
      </c>
      <c r="M51" s="88">
        <f t="shared" si="10"/>
        <v>48.21</v>
      </c>
      <c r="N51" s="88">
        <f t="shared" si="10"/>
        <v>14.91</v>
      </c>
      <c r="O51" s="88">
        <f t="shared" si="10"/>
        <v>84.445000000000007</v>
      </c>
      <c r="P51" s="88">
        <f t="shared" si="10"/>
        <v>41.780999999999999</v>
      </c>
      <c r="Q51" s="88">
        <f t="shared" si="10"/>
        <v>102.729</v>
      </c>
      <c r="R51" s="88">
        <f t="shared" si="10"/>
        <v>32.202000000000005</v>
      </c>
      <c r="S51" s="88">
        <f t="shared" si="10"/>
        <v>23.245000000000005</v>
      </c>
      <c r="T51" s="88">
        <f t="shared" si="10"/>
        <v>11.45</v>
      </c>
      <c r="U51" s="88">
        <f t="shared" si="10"/>
        <v>18.277999999999999</v>
      </c>
      <c r="V51" s="88">
        <f t="shared" si="10"/>
        <v>48.539000000000009</v>
      </c>
      <c r="W51" s="88">
        <f t="shared" si="10"/>
        <v>66.100999999999999</v>
      </c>
      <c r="X51" s="88">
        <f t="shared" si="10"/>
        <v>57.244999999999997</v>
      </c>
      <c r="Y51" s="88">
        <f t="shared" si="10"/>
        <v>9.8079999999999998</v>
      </c>
      <c r="Z51" s="89" t="str">
        <f t="shared" si="10"/>
        <v/>
      </c>
      <c r="AA51" s="104">
        <f>SUM(B51:Z51)</f>
        <v>1147.1030000000001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44.097999999999992</v>
      </c>
      <c r="C4" s="18">
        <v>43.609000000000002</v>
      </c>
      <c r="D4" s="18">
        <v>44.096000000000004</v>
      </c>
      <c r="E4" s="18">
        <v>46.743999999999993</v>
      </c>
      <c r="F4" s="18">
        <v>48.564</v>
      </c>
      <c r="G4" s="18">
        <v>42.2</v>
      </c>
      <c r="H4" s="18">
        <v>43.568999999999996</v>
      </c>
      <c r="I4" s="18">
        <v>78.206000000000003</v>
      </c>
      <c r="J4" s="18">
        <v>72.557999999999993</v>
      </c>
      <c r="K4" s="18">
        <v>55.617000000000004</v>
      </c>
      <c r="L4" s="18">
        <v>68.984999999999999</v>
      </c>
      <c r="M4" s="18">
        <v>48.241</v>
      </c>
      <c r="N4" s="18">
        <v>14.917</v>
      </c>
      <c r="O4" s="18">
        <v>84.44</v>
      </c>
      <c r="P4" s="18">
        <v>41.792000000000002</v>
      </c>
      <c r="Q4" s="18">
        <v>102.733</v>
      </c>
      <c r="R4" s="18">
        <v>32.167000000000002</v>
      </c>
      <c r="S4" s="18">
        <v>23.28</v>
      </c>
      <c r="T4" s="18">
        <v>11.437000000000001</v>
      </c>
      <c r="U4" s="18">
        <v>18.304000000000002</v>
      </c>
      <c r="V4" s="18">
        <v>48.494</v>
      </c>
      <c r="W4" s="18">
        <v>66.117999999999995</v>
      </c>
      <c r="X4" s="18">
        <v>57.280999999999999</v>
      </c>
      <c r="Y4" s="18">
        <v>9.8360000000000003</v>
      </c>
      <c r="Z4" s="19"/>
      <c r="AA4" s="20">
        <f>SUM(B4:Z4)</f>
        <v>1147.2860000000001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113.35</v>
      </c>
      <c r="C7" s="28">
        <v>102</v>
      </c>
      <c r="D7" s="28">
        <v>99.05</v>
      </c>
      <c r="E7" s="28">
        <v>90</v>
      </c>
      <c r="F7" s="28">
        <v>87.2</v>
      </c>
      <c r="G7" s="28">
        <v>101</v>
      </c>
      <c r="H7" s="28">
        <v>107.06</v>
      </c>
      <c r="I7" s="28">
        <v>107.06</v>
      </c>
      <c r="J7" s="28">
        <v>111.8</v>
      </c>
      <c r="K7" s="28">
        <v>125.32</v>
      </c>
      <c r="L7" s="28">
        <v>124.8</v>
      </c>
      <c r="M7" s="28">
        <v>124.61</v>
      </c>
      <c r="N7" s="28">
        <v>114.01</v>
      </c>
      <c r="O7" s="28">
        <v>87.5</v>
      </c>
      <c r="P7" s="28">
        <v>87.5</v>
      </c>
      <c r="Q7" s="28">
        <v>85</v>
      </c>
      <c r="R7" s="28">
        <v>89.12</v>
      </c>
      <c r="S7" s="28">
        <v>109.5</v>
      </c>
      <c r="T7" s="28">
        <v>113.8</v>
      </c>
      <c r="U7" s="28">
        <v>118</v>
      </c>
      <c r="V7" s="28">
        <v>126.2</v>
      </c>
      <c r="W7" s="28">
        <v>127.76</v>
      </c>
      <c r="X7" s="28">
        <v>123.81</v>
      </c>
      <c r="Y7" s="28">
        <v>114.97</v>
      </c>
      <c r="Z7" s="29"/>
      <c r="AA7" s="30">
        <f>IF(SUM(B7:Z7)&lt;&gt;0,AVERAGEIF(B7:Z7,"&lt;&gt;"""),"")</f>
        <v>107.93416666666663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9.2999999999999999E-2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9.2999999999999999E-2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82.117999999999995</v>
      </c>
      <c r="P14" s="57">
        <v>39.579000000000001</v>
      </c>
      <c r="Q14" s="57">
        <v>91.72999999999999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213.42699999999999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9.2999999999999999E-2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82.117999999999995</v>
      </c>
      <c r="P16" s="62">
        <f t="shared" si="1"/>
        <v>39.579000000000001</v>
      </c>
      <c r="Q16" s="62">
        <f t="shared" si="1"/>
        <v>91.72999999999999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213.51999999999998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1.018</v>
      </c>
      <c r="C20" s="77">
        <v>1.002</v>
      </c>
      <c r="D20" s="77">
        <v>0.995</v>
      </c>
      <c r="E20" s="77">
        <v>0.99299999999999999</v>
      </c>
      <c r="F20" s="77">
        <v>0.998</v>
      </c>
      <c r="G20" s="77">
        <v>1.008</v>
      </c>
      <c r="H20" s="77">
        <v>2.6179999999999999</v>
      </c>
      <c r="I20" s="77">
        <v>52.635000000000005</v>
      </c>
      <c r="J20" s="77">
        <v>51.113999999999997</v>
      </c>
      <c r="K20" s="77">
        <v>7.1859999999999999</v>
      </c>
      <c r="L20" s="77">
        <v>10.203999999999999</v>
      </c>
      <c r="M20" s="77">
        <v>10.215</v>
      </c>
      <c r="N20" s="77">
        <v>7.2999999999999995E-2</v>
      </c>
      <c r="O20" s="77">
        <v>7.3999999999999996E-2</v>
      </c>
      <c r="P20" s="77">
        <v>7.0000000000000007E-2</v>
      </c>
      <c r="Q20" s="77">
        <v>2.1199999999999997</v>
      </c>
      <c r="R20" s="77">
        <v>0.217</v>
      </c>
      <c r="S20" s="77">
        <v>0.21299999999999999</v>
      </c>
      <c r="T20" s="77">
        <v>0.214</v>
      </c>
      <c r="U20" s="77">
        <v>2.1709999999999998</v>
      </c>
      <c r="V20" s="77">
        <v>0.222</v>
      </c>
      <c r="W20" s="77">
        <v>0.216</v>
      </c>
      <c r="X20" s="77">
        <v>0.21099999999999999</v>
      </c>
      <c r="Y20" s="77">
        <v>0.20899999999999999</v>
      </c>
      <c r="Z20" s="78"/>
      <c r="AA20" s="79">
        <f t="shared" si="2"/>
        <v>145.99600000000007</v>
      </c>
    </row>
    <row r="21" spans="1:27" ht="24.95" customHeight="1" x14ac:dyDescent="0.2">
      <c r="A21" s="75" t="s">
        <v>16</v>
      </c>
      <c r="B21" s="80">
        <v>6.28</v>
      </c>
      <c r="C21" s="81">
        <v>6.1069999999999993</v>
      </c>
      <c r="D21" s="81">
        <v>6.4009999999999998</v>
      </c>
      <c r="E21" s="81">
        <v>6.2509999999999994</v>
      </c>
      <c r="F21" s="81">
        <v>6.1660000000000004</v>
      </c>
      <c r="G21" s="81">
        <v>6.4990000000000006</v>
      </c>
      <c r="H21" s="81">
        <v>23.750999999999998</v>
      </c>
      <c r="I21" s="81">
        <v>25.570999999999998</v>
      </c>
      <c r="J21" s="81">
        <v>21.444000000000003</v>
      </c>
      <c r="K21" s="81">
        <v>31.031000000000002</v>
      </c>
      <c r="L21" s="81">
        <v>37.780999999999999</v>
      </c>
      <c r="M21" s="81">
        <v>38.026000000000003</v>
      </c>
      <c r="N21" s="81">
        <v>14.843999999999999</v>
      </c>
      <c r="O21" s="81">
        <v>2.2480000000000002</v>
      </c>
      <c r="P21" s="81">
        <v>2.1429999999999998</v>
      </c>
      <c r="Q21" s="81">
        <v>8.8829999999999991</v>
      </c>
      <c r="R21" s="81">
        <v>5.95</v>
      </c>
      <c r="S21" s="81">
        <v>9.5670000000000002</v>
      </c>
      <c r="T21" s="81">
        <v>11.222999999999999</v>
      </c>
      <c r="U21" s="81">
        <v>16.133000000000003</v>
      </c>
      <c r="V21" s="81">
        <v>14.172000000000001</v>
      </c>
      <c r="W21" s="81">
        <v>16.602</v>
      </c>
      <c r="X21" s="81">
        <v>15.77</v>
      </c>
      <c r="Y21" s="81">
        <v>7.9269999999999996</v>
      </c>
      <c r="Z21" s="78"/>
      <c r="AA21" s="79">
        <f t="shared" si="2"/>
        <v>340.77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7.298</v>
      </c>
      <c r="C25" s="88">
        <f t="shared" si="3"/>
        <v>7.1089999999999991</v>
      </c>
      <c r="D25" s="88">
        <f t="shared" si="3"/>
        <v>7.3959999999999999</v>
      </c>
      <c r="E25" s="88">
        <f t="shared" si="3"/>
        <v>7.2439999999999998</v>
      </c>
      <c r="F25" s="88">
        <f t="shared" si="3"/>
        <v>7.1640000000000006</v>
      </c>
      <c r="G25" s="88">
        <f t="shared" si="3"/>
        <v>7.5070000000000006</v>
      </c>
      <c r="H25" s="88">
        <f t="shared" si="3"/>
        <v>26.368999999999996</v>
      </c>
      <c r="I25" s="88">
        <f t="shared" si="3"/>
        <v>78.206000000000003</v>
      </c>
      <c r="J25" s="88">
        <f t="shared" si="3"/>
        <v>72.557999999999993</v>
      </c>
      <c r="K25" s="88">
        <f t="shared" si="3"/>
        <v>38.216999999999999</v>
      </c>
      <c r="L25" s="88">
        <f t="shared" si="3"/>
        <v>47.984999999999999</v>
      </c>
      <c r="M25" s="88">
        <f t="shared" si="3"/>
        <v>48.241</v>
      </c>
      <c r="N25" s="88">
        <f t="shared" si="3"/>
        <v>14.917</v>
      </c>
      <c r="O25" s="88">
        <f t="shared" si="3"/>
        <v>2.3220000000000001</v>
      </c>
      <c r="P25" s="88">
        <f t="shared" si="3"/>
        <v>2.2129999999999996</v>
      </c>
      <c r="Q25" s="88">
        <f t="shared" si="3"/>
        <v>11.002999999999998</v>
      </c>
      <c r="R25" s="88">
        <f t="shared" si="3"/>
        <v>6.1669999999999998</v>
      </c>
      <c r="S25" s="88">
        <f t="shared" si="3"/>
        <v>9.7799999999999994</v>
      </c>
      <c r="T25" s="88">
        <f t="shared" si="3"/>
        <v>11.436999999999999</v>
      </c>
      <c r="U25" s="88">
        <f t="shared" si="3"/>
        <v>18.304000000000002</v>
      </c>
      <c r="V25" s="88">
        <f t="shared" si="3"/>
        <v>14.394</v>
      </c>
      <c r="W25" s="88">
        <f t="shared" si="3"/>
        <v>16.818000000000001</v>
      </c>
      <c r="X25" s="88">
        <f t="shared" si="3"/>
        <v>15.981</v>
      </c>
      <c r="Y25" s="88">
        <f t="shared" si="3"/>
        <v>8.1359999999999992</v>
      </c>
      <c r="Z25" s="89">
        <f t="shared" si="3"/>
        <v>0</v>
      </c>
      <c r="AA25" s="90">
        <f t="shared" si="3"/>
        <v>486.76600000000008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7.298</v>
      </c>
      <c r="C29" s="77">
        <v>7.109</v>
      </c>
      <c r="D29" s="77">
        <v>7.3959999999999999</v>
      </c>
      <c r="E29" s="77">
        <v>7.2439999999999998</v>
      </c>
      <c r="F29" s="77">
        <v>7.1639999999999997</v>
      </c>
      <c r="G29" s="77">
        <v>7.6</v>
      </c>
      <c r="H29" s="77">
        <v>26.369</v>
      </c>
      <c r="I29" s="77">
        <v>78.206000000000003</v>
      </c>
      <c r="J29" s="77">
        <v>72.558000000000007</v>
      </c>
      <c r="K29" s="77">
        <v>38.216999999999999</v>
      </c>
      <c r="L29" s="77">
        <v>47.984999999999999</v>
      </c>
      <c r="M29" s="77">
        <v>48.241</v>
      </c>
      <c r="N29" s="77">
        <v>14.917</v>
      </c>
      <c r="O29" s="77">
        <v>84.44</v>
      </c>
      <c r="P29" s="77">
        <v>41.792000000000002</v>
      </c>
      <c r="Q29" s="77">
        <v>102.733</v>
      </c>
      <c r="R29" s="77">
        <v>6.1669999999999998</v>
      </c>
      <c r="S29" s="77">
        <v>9.7799999999999994</v>
      </c>
      <c r="T29" s="77">
        <v>11.436999999999999</v>
      </c>
      <c r="U29" s="77">
        <v>18.303999999999998</v>
      </c>
      <c r="V29" s="77">
        <v>14.394</v>
      </c>
      <c r="W29" s="77">
        <v>16.818000000000001</v>
      </c>
      <c r="X29" s="77">
        <v>15.981</v>
      </c>
      <c r="Y29" s="77">
        <v>8.1359999999999992</v>
      </c>
      <c r="Z29" s="78"/>
      <c r="AA29" s="79">
        <f>SUM(B29:Z29)</f>
        <v>700.28599999999994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7.298</v>
      </c>
      <c r="C31" s="62">
        <f t="shared" si="4"/>
        <v>7.109</v>
      </c>
      <c r="D31" s="62">
        <f t="shared" si="4"/>
        <v>7.3959999999999999</v>
      </c>
      <c r="E31" s="62">
        <f t="shared" si="4"/>
        <v>7.2439999999999998</v>
      </c>
      <c r="F31" s="62">
        <f t="shared" si="4"/>
        <v>7.1639999999999997</v>
      </c>
      <c r="G31" s="62">
        <f t="shared" si="4"/>
        <v>7.6</v>
      </c>
      <c r="H31" s="62">
        <f t="shared" si="4"/>
        <v>26.369</v>
      </c>
      <c r="I31" s="62">
        <f t="shared" si="4"/>
        <v>78.206000000000003</v>
      </c>
      <c r="J31" s="62">
        <f t="shared" si="4"/>
        <v>72.558000000000007</v>
      </c>
      <c r="K31" s="62">
        <f t="shared" si="4"/>
        <v>38.216999999999999</v>
      </c>
      <c r="L31" s="62">
        <f t="shared" si="4"/>
        <v>47.984999999999999</v>
      </c>
      <c r="M31" s="62">
        <f t="shared" si="4"/>
        <v>48.241</v>
      </c>
      <c r="N31" s="62">
        <f t="shared" si="4"/>
        <v>14.917</v>
      </c>
      <c r="O31" s="62">
        <f t="shared" si="4"/>
        <v>84.44</v>
      </c>
      <c r="P31" s="62">
        <f t="shared" si="4"/>
        <v>41.792000000000002</v>
      </c>
      <c r="Q31" s="62">
        <f t="shared" si="4"/>
        <v>102.733</v>
      </c>
      <c r="R31" s="62">
        <f t="shared" si="4"/>
        <v>6.1669999999999998</v>
      </c>
      <c r="S31" s="62">
        <f t="shared" si="4"/>
        <v>9.7799999999999994</v>
      </c>
      <c r="T31" s="62">
        <f t="shared" si="4"/>
        <v>11.436999999999999</v>
      </c>
      <c r="U31" s="62">
        <f t="shared" si="4"/>
        <v>18.303999999999998</v>
      </c>
      <c r="V31" s="62">
        <f t="shared" si="4"/>
        <v>14.394</v>
      </c>
      <c r="W31" s="62">
        <f t="shared" si="4"/>
        <v>16.818000000000001</v>
      </c>
      <c r="X31" s="62">
        <f t="shared" si="4"/>
        <v>15.981</v>
      </c>
      <c r="Y31" s="62">
        <f t="shared" si="4"/>
        <v>8.1359999999999992</v>
      </c>
      <c r="Z31" s="63">
        <f t="shared" si="4"/>
        <v>0</v>
      </c>
      <c r="AA31" s="64">
        <f t="shared" si="4"/>
        <v>700.28599999999994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36.799999999999997</v>
      </c>
      <c r="C38" s="99">
        <v>36.5</v>
      </c>
      <c r="D38" s="99">
        <v>36.700000000000003</v>
      </c>
      <c r="E38" s="99">
        <v>39.5</v>
      </c>
      <c r="F38" s="99">
        <v>41.4</v>
      </c>
      <c r="G38" s="99">
        <v>34.6</v>
      </c>
      <c r="H38" s="99">
        <v>17.2</v>
      </c>
      <c r="I38" s="99"/>
      <c r="J38" s="99"/>
      <c r="K38" s="99">
        <v>17.399999999999999</v>
      </c>
      <c r="L38" s="99">
        <v>21</v>
      </c>
      <c r="M38" s="99"/>
      <c r="N38" s="99"/>
      <c r="O38" s="99"/>
      <c r="P38" s="99"/>
      <c r="Q38" s="99"/>
      <c r="R38" s="99">
        <v>26</v>
      </c>
      <c r="S38" s="99">
        <v>13.5</v>
      </c>
      <c r="T38" s="99"/>
      <c r="U38" s="99"/>
      <c r="V38" s="99">
        <v>34.1</v>
      </c>
      <c r="W38" s="99">
        <v>49.3</v>
      </c>
      <c r="X38" s="99">
        <v>41.3</v>
      </c>
      <c r="Y38" s="99">
        <v>1.7</v>
      </c>
      <c r="Z38" s="100"/>
      <c r="AA38" s="79">
        <f t="shared" si="5"/>
        <v>447</v>
      </c>
    </row>
    <row r="39" spans="1:27" ht="30" customHeight="1" thickBot="1" x14ac:dyDescent="0.25">
      <c r="A39" s="86" t="s">
        <v>45</v>
      </c>
      <c r="B39" s="87">
        <f t="shared" ref="B39:Z39" si="6">SUM(B34:B38)</f>
        <v>36.799999999999997</v>
      </c>
      <c r="C39" s="88">
        <f t="shared" si="6"/>
        <v>36.5</v>
      </c>
      <c r="D39" s="88">
        <f t="shared" si="6"/>
        <v>36.700000000000003</v>
      </c>
      <c r="E39" s="88">
        <f t="shared" si="6"/>
        <v>39.5</v>
      </c>
      <c r="F39" s="88">
        <f t="shared" si="6"/>
        <v>41.4</v>
      </c>
      <c r="G39" s="88">
        <f t="shared" si="6"/>
        <v>34.6</v>
      </c>
      <c r="H39" s="88">
        <f t="shared" si="6"/>
        <v>17.2</v>
      </c>
      <c r="I39" s="88">
        <f t="shared" si="6"/>
        <v>0</v>
      </c>
      <c r="J39" s="88">
        <f t="shared" si="6"/>
        <v>0</v>
      </c>
      <c r="K39" s="88">
        <f t="shared" si="6"/>
        <v>17.399999999999999</v>
      </c>
      <c r="L39" s="88">
        <f t="shared" si="6"/>
        <v>21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26</v>
      </c>
      <c r="S39" s="88">
        <f t="shared" si="6"/>
        <v>13.5</v>
      </c>
      <c r="T39" s="88">
        <f t="shared" si="6"/>
        <v>0</v>
      </c>
      <c r="U39" s="88">
        <f t="shared" si="6"/>
        <v>0</v>
      </c>
      <c r="V39" s="88">
        <f t="shared" si="6"/>
        <v>34.1</v>
      </c>
      <c r="W39" s="88">
        <f t="shared" si="6"/>
        <v>49.3</v>
      </c>
      <c r="X39" s="88">
        <f t="shared" si="6"/>
        <v>41.3</v>
      </c>
      <c r="Y39" s="88">
        <f t="shared" si="6"/>
        <v>1.7</v>
      </c>
      <c r="Z39" s="89">
        <f t="shared" si="6"/>
        <v>0</v>
      </c>
      <c r="AA39" s="90">
        <f t="shared" si="5"/>
        <v>447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36.799999999999997</v>
      </c>
      <c r="C46" s="99">
        <v>36.5</v>
      </c>
      <c r="D46" s="99">
        <v>36.700000000000003</v>
      </c>
      <c r="E46" s="99">
        <v>39.5</v>
      </c>
      <c r="F46" s="99">
        <v>41.4</v>
      </c>
      <c r="G46" s="99">
        <v>34.6</v>
      </c>
      <c r="H46" s="99">
        <v>17.2</v>
      </c>
      <c r="I46" s="99"/>
      <c r="J46" s="99"/>
      <c r="K46" s="99">
        <v>17.399999999999999</v>
      </c>
      <c r="L46" s="99">
        <v>21</v>
      </c>
      <c r="M46" s="99"/>
      <c r="N46" s="99"/>
      <c r="O46" s="99"/>
      <c r="P46" s="99"/>
      <c r="Q46" s="99"/>
      <c r="R46" s="99">
        <v>26</v>
      </c>
      <c r="S46" s="99">
        <v>13.5</v>
      </c>
      <c r="T46" s="99"/>
      <c r="U46" s="99"/>
      <c r="V46" s="99">
        <v>34.1</v>
      </c>
      <c r="W46" s="99">
        <v>49.3</v>
      </c>
      <c r="X46" s="99">
        <v>41.3</v>
      </c>
      <c r="Y46" s="99">
        <v>1.7</v>
      </c>
      <c r="Z46" s="100"/>
      <c r="AA46" s="79">
        <f t="shared" si="7"/>
        <v>447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36.799999999999997</v>
      </c>
      <c r="C48" s="88">
        <f t="shared" ref="C48:Z48" si="8">SUM(C42:C47)</f>
        <v>36.5</v>
      </c>
      <c r="D48" s="88">
        <f t="shared" si="8"/>
        <v>36.700000000000003</v>
      </c>
      <c r="E48" s="88">
        <f t="shared" si="8"/>
        <v>39.5</v>
      </c>
      <c r="F48" s="88">
        <f t="shared" si="8"/>
        <v>41.4</v>
      </c>
      <c r="G48" s="88">
        <f t="shared" si="8"/>
        <v>34.6</v>
      </c>
      <c r="H48" s="88">
        <f t="shared" si="8"/>
        <v>17.2</v>
      </c>
      <c r="I48" s="88">
        <f t="shared" si="8"/>
        <v>0</v>
      </c>
      <c r="J48" s="88">
        <f t="shared" si="8"/>
        <v>0</v>
      </c>
      <c r="K48" s="88">
        <f t="shared" si="8"/>
        <v>17.399999999999999</v>
      </c>
      <c r="L48" s="88">
        <f t="shared" si="8"/>
        <v>21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</v>
      </c>
      <c r="S48" s="88">
        <f t="shared" si="8"/>
        <v>13.5</v>
      </c>
      <c r="T48" s="88">
        <f t="shared" si="8"/>
        <v>0</v>
      </c>
      <c r="U48" s="88">
        <f t="shared" si="8"/>
        <v>0</v>
      </c>
      <c r="V48" s="88">
        <f t="shared" si="8"/>
        <v>34.1</v>
      </c>
      <c r="W48" s="88">
        <f t="shared" si="8"/>
        <v>49.3</v>
      </c>
      <c r="X48" s="88">
        <f t="shared" si="8"/>
        <v>41.3</v>
      </c>
      <c r="Y48" s="88">
        <f t="shared" si="8"/>
        <v>1.7</v>
      </c>
      <c r="Z48" s="89">
        <f t="shared" si="8"/>
        <v>0</v>
      </c>
      <c r="AA48" s="90">
        <f t="shared" si="7"/>
        <v>447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44.097999999999999</v>
      </c>
      <c r="C51" s="88">
        <f t="shared" si="10"/>
        <v>43.609000000000002</v>
      </c>
      <c r="D51" s="88">
        <f t="shared" si="10"/>
        <v>44.096000000000004</v>
      </c>
      <c r="E51" s="88">
        <f t="shared" si="10"/>
        <v>46.744</v>
      </c>
      <c r="F51" s="88">
        <f t="shared" si="10"/>
        <v>48.564</v>
      </c>
      <c r="G51" s="88">
        <f t="shared" si="10"/>
        <v>42.2</v>
      </c>
      <c r="H51" s="88">
        <f t="shared" si="10"/>
        <v>43.568999999999996</v>
      </c>
      <c r="I51" s="88">
        <f t="shared" si="10"/>
        <v>78.206000000000003</v>
      </c>
      <c r="J51" s="88">
        <f t="shared" si="10"/>
        <v>72.557999999999993</v>
      </c>
      <c r="K51" s="88">
        <f t="shared" si="10"/>
        <v>55.616999999999997</v>
      </c>
      <c r="L51" s="88">
        <f t="shared" si="10"/>
        <v>68.984999999999999</v>
      </c>
      <c r="M51" s="88">
        <f t="shared" si="10"/>
        <v>48.241</v>
      </c>
      <c r="N51" s="88">
        <f t="shared" si="10"/>
        <v>14.917</v>
      </c>
      <c r="O51" s="88">
        <f t="shared" si="10"/>
        <v>84.44</v>
      </c>
      <c r="P51" s="88">
        <f t="shared" si="10"/>
        <v>41.792000000000002</v>
      </c>
      <c r="Q51" s="88">
        <f t="shared" si="10"/>
        <v>102.73299999999999</v>
      </c>
      <c r="R51" s="88">
        <f t="shared" si="10"/>
        <v>32.167000000000002</v>
      </c>
      <c r="S51" s="88">
        <f t="shared" si="10"/>
        <v>23.28</v>
      </c>
      <c r="T51" s="88">
        <f t="shared" si="10"/>
        <v>11.436999999999999</v>
      </c>
      <c r="U51" s="88">
        <f t="shared" si="10"/>
        <v>18.304000000000002</v>
      </c>
      <c r="V51" s="88">
        <f t="shared" si="10"/>
        <v>48.494</v>
      </c>
      <c r="W51" s="88">
        <f t="shared" si="10"/>
        <v>66.117999999999995</v>
      </c>
      <c r="X51" s="88">
        <f t="shared" si="10"/>
        <v>57.280999999999999</v>
      </c>
      <c r="Y51" s="88">
        <f t="shared" si="10"/>
        <v>9.8359999999999985</v>
      </c>
      <c r="Z51" s="89">
        <f t="shared" si="10"/>
        <v>0</v>
      </c>
      <c r="AA51" s="104">
        <f>SUM(B51:Z51)</f>
        <v>1147.2860000000001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36.799999999999997</v>
      </c>
      <c r="C4" s="18">
        <v>36.5</v>
      </c>
      <c r="D4" s="18">
        <v>36.700000000000003</v>
      </c>
      <c r="E4" s="18">
        <v>39.5</v>
      </c>
      <c r="F4" s="18">
        <v>41.4</v>
      </c>
      <c r="G4" s="18">
        <v>34.6</v>
      </c>
      <c r="H4" s="18">
        <v>17.2</v>
      </c>
      <c r="I4" s="18">
        <v>-38.299999999999997</v>
      </c>
      <c r="J4" s="18">
        <v>-34.700000000000003</v>
      </c>
      <c r="K4" s="18">
        <v>17.399999999999999</v>
      </c>
      <c r="L4" s="18">
        <v>21</v>
      </c>
      <c r="M4" s="18">
        <v>-3.9</v>
      </c>
      <c r="N4" s="18">
        <v>-8.9</v>
      </c>
      <c r="O4" s="18">
        <v>-71.400000000000006</v>
      </c>
      <c r="P4" s="18">
        <v>-15.9</v>
      </c>
      <c r="Q4" s="18">
        <v>-94.7</v>
      </c>
      <c r="R4" s="18">
        <v>26</v>
      </c>
      <c r="S4" s="18">
        <v>13.5</v>
      </c>
      <c r="T4" s="18">
        <v>-6.6</v>
      </c>
      <c r="U4" s="18">
        <v>-3.9</v>
      </c>
      <c r="V4" s="18">
        <v>34.1</v>
      </c>
      <c r="W4" s="18">
        <v>49.3</v>
      </c>
      <c r="X4" s="18">
        <v>41.3</v>
      </c>
      <c r="Y4" s="18">
        <v>1.7</v>
      </c>
      <c r="Z4" s="19"/>
      <c r="AA4" s="111">
        <f>SUM(B4:Z4)</f>
        <v>168.69999999999996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113.35</v>
      </c>
      <c r="C7" s="117">
        <v>102</v>
      </c>
      <c r="D7" s="117">
        <v>99.05</v>
      </c>
      <c r="E7" s="117">
        <v>90</v>
      </c>
      <c r="F7" s="117">
        <v>87.2</v>
      </c>
      <c r="G7" s="117">
        <v>101</v>
      </c>
      <c r="H7" s="117">
        <v>107.06</v>
      </c>
      <c r="I7" s="117">
        <v>107.06</v>
      </c>
      <c r="J7" s="117">
        <v>111.8</v>
      </c>
      <c r="K7" s="117">
        <v>125.32</v>
      </c>
      <c r="L7" s="117">
        <v>124.8</v>
      </c>
      <c r="M7" s="117">
        <v>124.61</v>
      </c>
      <c r="N7" s="117">
        <v>114.01</v>
      </c>
      <c r="O7" s="117">
        <v>87.5</v>
      </c>
      <c r="P7" s="117">
        <v>87.5</v>
      </c>
      <c r="Q7" s="117">
        <v>85</v>
      </c>
      <c r="R7" s="117">
        <v>89.12</v>
      </c>
      <c r="S7" s="117">
        <v>109.5</v>
      </c>
      <c r="T7" s="117">
        <v>113.8</v>
      </c>
      <c r="U7" s="117">
        <v>118</v>
      </c>
      <c r="V7" s="117">
        <v>126.2</v>
      </c>
      <c r="W7" s="117">
        <v>127.76</v>
      </c>
      <c r="X7" s="117">
        <v>123.81</v>
      </c>
      <c r="Y7" s="117">
        <v>114.97</v>
      </c>
      <c r="Z7" s="118"/>
      <c r="AA7" s="119">
        <f>IF(SUM(B7:Z7)&lt;&gt;0,AVERAGEIF(B7:Z7,"&lt;&gt;"""),"")</f>
        <v>107.93416666666663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38.299999999999997</v>
      </c>
      <c r="J15" s="133">
        <v>34.700000000000003</v>
      </c>
      <c r="K15" s="133"/>
      <c r="L15" s="133"/>
      <c r="M15" s="133">
        <v>3.9</v>
      </c>
      <c r="N15" s="133">
        <v>8.9</v>
      </c>
      <c r="O15" s="133">
        <v>71.400000000000006</v>
      </c>
      <c r="P15" s="133">
        <v>15.9</v>
      </c>
      <c r="Q15" s="133">
        <v>94.7</v>
      </c>
      <c r="R15" s="133"/>
      <c r="S15" s="133"/>
      <c r="T15" s="133">
        <v>6.6</v>
      </c>
      <c r="U15" s="133">
        <v>3.9</v>
      </c>
      <c r="V15" s="133"/>
      <c r="W15" s="133"/>
      <c r="X15" s="133"/>
      <c r="Y15" s="133"/>
      <c r="Z15" s="131"/>
      <c r="AA15" s="132">
        <f t="shared" si="0"/>
        <v>278.3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38.299999999999997</v>
      </c>
      <c r="J16" s="135">
        <f t="shared" si="1"/>
        <v>34.700000000000003</v>
      </c>
      <c r="K16" s="135">
        <f t="shared" si="1"/>
        <v>0</v>
      </c>
      <c r="L16" s="135">
        <f t="shared" si="1"/>
        <v>0</v>
      </c>
      <c r="M16" s="135">
        <f t="shared" si="1"/>
        <v>3.9</v>
      </c>
      <c r="N16" s="135">
        <f t="shared" si="1"/>
        <v>8.9</v>
      </c>
      <c r="O16" s="135">
        <f t="shared" si="1"/>
        <v>71.400000000000006</v>
      </c>
      <c r="P16" s="135">
        <f t="shared" si="1"/>
        <v>15.9</v>
      </c>
      <c r="Q16" s="135">
        <f t="shared" si="1"/>
        <v>94.7</v>
      </c>
      <c r="R16" s="135">
        <f t="shared" si="1"/>
        <v>0</v>
      </c>
      <c r="S16" s="135">
        <f t="shared" si="1"/>
        <v>0</v>
      </c>
      <c r="T16" s="135">
        <f t="shared" si="1"/>
        <v>6.6</v>
      </c>
      <c r="U16" s="135">
        <f t="shared" si="1"/>
        <v>3.9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36.799999999999997</v>
      </c>
      <c r="C23" s="133">
        <v>36.5</v>
      </c>
      <c r="D23" s="133">
        <v>36.700000000000003</v>
      </c>
      <c r="E23" s="133">
        <v>39.5</v>
      </c>
      <c r="F23" s="133">
        <v>41.4</v>
      </c>
      <c r="G23" s="133">
        <v>34.6</v>
      </c>
      <c r="H23" s="133">
        <v>17.2</v>
      </c>
      <c r="I23" s="133"/>
      <c r="J23" s="133"/>
      <c r="K23" s="133">
        <v>17.399999999999999</v>
      </c>
      <c r="L23" s="133">
        <v>21</v>
      </c>
      <c r="M23" s="133"/>
      <c r="N23" s="133"/>
      <c r="O23" s="133"/>
      <c r="P23" s="133"/>
      <c r="Q23" s="133"/>
      <c r="R23" s="133">
        <v>26</v>
      </c>
      <c r="S23" s="133">
        <v>13.5</v>
      </c>
      <c r="T23" s="133"/>
      <c r="U23" s="133"/>
      <c r="V23" s="133">
        <v>34.1</v>
      </c>
      <c r="W23" s="133">
        <v>49.3</v>
      </c>
      <c r="X23" s="133">
        <v>41.3</v>
      </c>
      <c r="Y23" s="133">
        <v>1.7</v>
      </c>
      <c r="Z23" s="131"/>
      <c r="AA23" s="132">
        <f t="shared" si="2"/>
        <v>447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36.799999999999997</v>
      </c>
      <c r="C24" s="135">
        <f t="shared" si="3"/>
        <v>36.5</v>
      </c>
      <c r="D24" s="135">
        <f t="shared" si="3"/>
        <v>36.700000000000003</v>
      </c>
      <c r="E24" s="135">
        <f t="shared" si="3"/>
        <v>39.5</v>
      </c>
      <c r="F24" s="135">
        <f t="shared" si="3"/>
        <v>41.4</v>
      </c>
      <c r="G24" s="135">
        <f t="shared" si="3"/>
        <v>34.6</v>
      </c>
      <c r="H24" s="135">
        <f t="shared" si="3"/>
        <v>17.2</v>
      </c>
      <c r="I24" s="135">
        <f t="shared" si="3"/>
        <v>0</v>
      </c>
      <c r="J24" s="135">
        <f t="shared" si="3"/>
        <v>0</v>
      </c>
      <c r="K24" s="135">
        <f t="shared" si="3"/>
        <v>17.399999999999999</v>
      </c>
      <c r="L24" s="135">
        <f t="shared" si="3"/>
        <v>21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26</v>
      </c>
      <c r="S24" s="135">
        <f t="shared" si="3"/>
        <v>13.5</v>
      </c>
      <c r="T24" s="135">
        <f t="shared" si="3"/>
        <v>0</v>
      </c>
      <c r="U24" s="135">
        <f t="shared" si="3"/>
        <v>0</v>
      </c>
      <c r="V24" s="135">
        <f t="shared" si="3"/>
        <v>34.1</v>
      </c>
      <c r="W24" s="135">
        <f t="shared" si="3"/>
        <v>49.3</v>
      </c>
      <c r="X24" s="135">
        <f t="shared" si="3"/>
        <v>41.3</v>
      </c>
      <c r="Y24" s="135">
        <f t="shared" si="3"/>
        <v>1.7</v>
      </c>
      <c r="Z24" s="136" t="str">
        <f t="shared" si="3"/>
        <v/>
      </c>
      <c r="AA24" s="90">
        <f t="shared" si="2"/>
        <v>447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2023-04-30T20:19:46Z</dcterms:created>
  <dcterms:modified xsi:type="dcterms:W3CDTF">2023-04-30T20:19:46Z</dcterms:modified>
</cp:coreProperties>
</file>