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<sst xmlns="http://schemas.openxmlformats.org/spreadsheetml/2006/main" count="117" uniqueCount="53">
  <si>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29/04/2023 23:18:58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</si>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</sst>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CA1-47AD-89B5-5544DDD4137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CA1-47AD-89B5-5544DDD4137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0">
                  <c:v>52.325000000000003</c:v>
                </c:pt>
                <c:pt idx="21">
                  <c:v>50.029000000000011</c:v>
                </c:pt>
                <c:pt idx="23">
                  <c:v>8.0440000000000005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CA1-47AD-89B5-5544DDD4137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11.9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13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CA1-47AD-89B5-5544DDD4137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62.637000000000008</c:v>
                </c:pt>
                <c:pt idx="1">
                  <c:v>61.107999999999997</c:v>
                </c:pt>
                <c:pt idx="2">
                  <c:v>61.604000000000006</c:v>
                </c:pt>
                <c:pt idx="3">
                  <c:v>64.769000000000005</c:v>
                </c:pt>
                <c:pt idx="4">
                  <c:v>71.082999999999984</c:v>
                </c:pt>
                <c:pt idx="5">
                  <c:v>65.297000000000011</c:v>
                </c:pt>
                <c:pt idx="6">
                  <c:v>61.677</c:v>
                </c:pt>
                <c:pt idx="7">
                  <c:v>80.903999999999996</c:v>
                </c:pt>
                <c:pt idx="8">
                  <c:v>223.42699999999999</c:v>
                </c:pt>
                <c:pt idx="9">
                  <c:v>167.53700000000001</c:v>
                </c:pt>
                <c:pt idx="10">
                  <c:v>160.31800000000001</c:v>
                </c:pt>
                <c:pt idx="11">
                  <c:v>193.27799999999996</c:v>
                </c:pt>
                <c:pt idx="12">
                  <c:v>71.241000000000014</c:v>
                </c:pt>
                <c:pt idx="13">
                  <c:v>72.635999999999996</c:v>
                </c:pt>
                <c:pt idx="14">
                  <c:v>57.946999999999996</c:v>
                </c:pt>
                <c:pt idx="15">
                  <c:v>55.732999999999997</c:v>
                </c:pt>
                <c:pt idx="16">
                  <c:v>83.539000000000001</c:v>
                </c:pt>
                <c:pt idx="17">
                  <c:v>29.027999999999999</c:v>
                </c:pt>
                <c:pt idx="18">
                  <c:v>18.826999999999998</c:v>
                </c:pt>
                <c:pt idx="19">
                  <c:v>18.044</c:v>
                </c:pt>
                <c:pt idx="20">
                  <c:v>23.452999999999999</c:v>
                </c:pt>
                <c:pt idx="21">
                  <c:v>15.32</c:v>
                </c:pt>
                <c:pt idx="22">
                  <c:v>18.918000000000003</c:v>
                </c:pt>
                <c:pt idx="23">
                  <c:v>13.766999999999999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CA1-47AD-89B5-5544DDD4137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CA1-47AD-89B5-5544DDD4137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CA1-47AD-89B5-5544DDD413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62.734000000000009</c:v>
                </c:pt>
                <c:pt idx="1">
                  <c:v>61.069000000000003</c:v>
                </c:pt>
                <c:pt idx="2">
                  <c:v>61.603999999999985</c:v>
                </c:pt>
                <c:pt idx="3">
                  <c:v>64.78</c:v>
                </c:pt>
                <c:pt idx="4">
                  <c:v>71.076999999999998</c:v>
                </c:pt>
                <c:pt idx="5">
                  <c:v>65.335999999999999</c:v>
                </c:pt>
                <c:pt idx="6">
                  <c:v>61.914000000000001</c:v>
                </c:pt>
                <c:pt idx="7">
                  <c:v>80.890999999999991</c:v>
                </c:pt>
                <c:pt idx="8">
                  <c:v>223.393</c:v>
                </c:pt>
                <c:pt idx="9">
                  <c:v>167.57299999999998</c:v>
                </c:pt>
                <c:pt idx="10">
                  <c:v>160.34799999999998</c:v>
                </c:pt>
                <c:pt idx="11">
                  <c:v>193.27800000000005</c:v>
                </c:pt>
                <c:pt idx="12">
                  <c:v>71.241</c:v>
                </c:pt>
                <c:pt idx="13">
                  <c:v>72.635999999999996</c:v>
                </c:pt>
                <c:pt idx="14">
                  <c:v>58.293000000000006</c:v>
                </c:pt>
                <c:pt idx="15">
                  <c:v>55.765000000000001</c:v>
                </c:pt>
                <c:pt idx="16">
                  <c:v>83.587000000000003</c:v>
                </c:pt>
                <c:pt idx="17">
                  <c:v>40.97</c:v>
                </c:pt>
                <c:pt idx="18">
                  <c:v>18.820999999999998</c:v>
                </c:pt>
                <c:pt idx="19">
                  <c:v>18.074000000000002</c:v>
                </c:pt>
                <c:pt idx="20">
                  <c:v>75.801999999999992</c:v>
                </c:pt>
                <c:pt idx="21">
                  <c:v>78.348999999999975</c:v>
                </c:pt>
                <c:pt idx="22">
                  <c:v>18.917999999999999</c:v>
                </c:pt>
                <c:pt idx="23">
                  <c:v>21.811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CA1-47AD-89B5-5544DDD413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117.43</c:v>
                </c:pt>
                <c:pt idx="1">
                  <c:v>111.11</c:v>
                </c:pt>
                <c:pt idx="2">
                  <c:v>112.97</c:v>
                </c:pt>
                <c:pt idx="3">
                  <c:v>111.06</c:v>
                </c:pt>
                <c:pt idx="4">
                  <c:v>113</c:v>
                </c:pt>
                <c:pt idx="5">
                  <c:v>113.06</c:v>
                </c:pt>
                <c:pt idx="6">
                  <c:v>110.27</c:v>
                </c:pt>
                <c:pt idx="7">
                  <c:v>110.26</c:v>
                </c:pt>
                <c:pt idx="8">
                  <c:v>110.25</c:v>
                </c:pt>
                <c:pt idx="9">
                  <c:v>113.24</c:v>
                </c:pt>
                <c:pt idx="10">
                  <c:v>110.13</c:v>
                </c:pt>
                <c:pt idx="11">
                  <c:v>109.49</c:v>
                </c:pt>
                <c:pt idx="12">
                  <c:v>113.1</c:v>
                </c:pt>
                <c:pt idx="13">
                  <c:v>107.95</c:v>
                </c:pt>
                <c:pt idx="14">
                  <c:v>109.32</c:v>
                </c:pt>
                <c:pt idx="15">
                  <c:v>108.48</c:v>
                </c:pt>
                <c:pt idx="16">
                  <c:v>109.1</c:v>
                </c:pt>
                <c:pt idx="17">
                  <c:v>113.33</c:v>
                </c:pt>
                <c:pt idx="18">
                  <c:v>114.36</c:v>
                </c:pt>
                <c:pt idx="19">
                  <c:v>123</c:v>
                </c:pt>
                <c:pt idx="20">
                  <c:v>166.51</c:v>
                </c:pt>
                <c:pt idx="21">
                  <c:v>159</c:v>
                </c:pt>
                <c:pt idx="22">
                  <c:v>136.31</c:v>
                </c:pt>
                <c:pt idx="23">
                  <c:v>129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CA1-47AD-89B5-5544DDD413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62.684000000000005</v>
      </c>
      <c r="C4" s="18">
        <v>61.107999999999997</v>
      </c>
      <c r="D4" s="18">
        <v>61.625000000000007</v>
      </c>
      <c r="E4" s="18">
        <v>64.789000000000001</v>
      </c>
      <c r="F4" s="18">
        <v>71.10299999999998</v>
      </c>
      <c r="G4" s="18">
        <v>65.297000000000011</v>
      </c>
      <c r="H4" s="18">
        <v>61.876999999999995</v>
      </c>
      <c r="I4" s="18">
        <v>80.903999999999996</v>
      </c>
      <c r="J4" s="18">
        <v>223.42699999999999</v>
      </c>
      <c r="K4" s="18">
        <v>167.53700000000001</v>
      </c>
      <c r="L4" s="18">
        <v>160.31800000000001</v>
      </c>
      <c r="M4" s="18">
        <v>193.27799999999996</v>
      </c>
      <c r="N4" s="18">
        <v>71.241000000000014</v>
      </c>
      <c r="O4" s="18">
        <v>72.635999999999996</v>
      </c>
      <c r="P4" s="18">
        <v>58.292999999999999</v>
      </c>
      <c r="Q4" s="18">
        <v>55.732999999999997</v>
      </c>
      <c r="R4" s="18">
        <v>83.539000000000001</v>
      </c>
      <c r="S4" s="18">
        <v>40.928000000000004</v>
      </c>
      <c r="T4" s="18">
        <v>18.826999999999998</v>
      </c>
      <c r="U4" s="18">
        <v>18.044</v>
      </c>
      <c r="V4" s="18">
        <v>75.778000000000006</v>
      </c>
      <c r="W4" s="18">
        <v>78.349000000000018</v>
      </c>
      <c r="X4" s="18">
        <v>18.918000000000003</v>
      </c>
      <c r="Y4" s="18">
        <v>21.811</v>
      </c>
      <c r="Z4" s="19"/>
      <c r="AA4" s="20">
        <f>SUM(B4:Z4)</f>
        <v>1888.0439999999999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117.43</v>
      </c>
      <c r="C7" s="28">
        <v>111.11</v>
      </c>
      <c r="D7" s="28">
        <v>112.97</v>
      </c>
      <c r="E7" s="28">
        <v>111.06</v>
      </c>
      <c r="F7" s="28">
        <v>113</v>
      </c>
      <c r="G7" s="28">
        <v>113.06</v>
      </c>
      <c r="H7" s="28">
        <v>110.27</v>
      </c>
      <c r="I7" s="28">
        <v>110.26</v>
      </c>
      <c r="J7" s="28">
        <v>110.25</v>
      </c>
      <c r="K7" s="28">
        <v>113.24</v>
      </c>
      <c r="L7" s="28">
        <v>110.13</v>
      </c>
      <c r="M7" s="28">
        <v>109.49</v>
      </c>
      <c r="N7" s="28">
        <v>113.1</v>
      </c>
      <c r="O7" s="28">
        <v>107.95</v>
      </c>
      <c r="P7" s="28">
        <v>109.32</v>
      </c>
      <c r="Q7" s="28">
        <v>108.48</v>
      </c>
      <c r="R7" s="28">
        <v>109.1</v>
      </c>
      <c r="S7" s="28">
        <v>113.33</v>
      </c>
      <c r="T7" s="28">
        <v>114.36</v>
      </c>
      <c r="U7" s="28">
        <v>123</v>
      </c>
      <c r="V7" s="28">
        <v>166.51</v>
      </c>
      <c r="W7" s="28">
        <v>159</v>
      </c>
      <c r="X7" s="28">
        <v>136.31</v>
      </c>
      <c r="Y7" s="28">
        <v>129</v>
      </c>
      <c r="Z7" s="29"/>
      <c r="AA7" s="30">
        <f>IF(SUM(B7:Z7)&lt;&gt;0,AVERAGEIF(B7:Z7,"&lt;&gt;"""),"")</f>
        <v>117.98874999999997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52.325000000000003</v>
      </c>
      <c r="W12" s="52">
        <v>50.029000000000011</v>
      </c>
      <c r="X12" s="52"/>
      <c r="Y12" s="52">
        <v>8.0440000000000005</v>
      </c>
      <c r="Z12" s="53"/>
      <c r="AA12" s="54">
        <f t="shared" si="0"/>
        <v>110.39800000000001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62.637000000000008</v>
      </c>
      <c r="C14" s="57">
        <v>61.107999999999997</v>
      </c>
      <c r="D14" s="57">
        <v>61.604000000000006</v>
      </c>
      <c r="E14" s="57">
        <v>64.769000000000005</v>
      </c>
      <c r="F14" s="57">
        <v>71.082999999999984</v>
      </c>
      <c r="G14" s="57">
        <v>65.297000000000011</v>
      </c>
      <c r="H14" s="57">
        <v>61.677</v>
      </c>
      <c r="I14" s="57">
        <v>80.903999999999996</v>
      </c>
      <c r="J14" s="57">
        <v>223.42699999999999</v>
      </c>
      <c r="K14" s="57">
        <v>167.53700000000001</v>
      </c>
      <c r="L14" s="57">
        <v>160.31800000000001</v>
      </c>
      <c r="M14" s="57">
        <v>193.27799999999996</v>
      </c>
      <c r="N14" s="57">
        <v>71.241000000000014</v>
      </c>
      <c r="O14" s="57">
        <v>72.635999999999996</v>
      </c>
      <c r="P14" s="57">
        <v>57.946999999999996</v>
      </c>
      <c r="Q14" s="57">
        <v>55.732999999999997</v>
      </c>
      <c r="R14" s="57">
        <v>83.539000000000001</v>
      </c>
      <c r="S14" s="57">
        <v>29.027999999999999</v>
      </c>
      <c r="T14" s="57">
        <v>18.826999999999998</v>
      </c>
      <c r="U14" s="57">
        <v>18.044</v>
      </c>
      <c r="V14" s="57">
        <v>23.452999999999999</v>
      </c>
      <c r="W14" s="57">
        <v>15.32</v>
      </c>
      <c r="X14" s="57">
        <v>18.918000000000003</v>
      </c>
      <c r="Y14" s="57">
        <v>13.766999999999999</v>
      </c>
      <c r="Z14" s="58"/>
      <c r="AA14" s="59">
        <f t="shared" si="0"/>
        <v>1752.0919999999999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62.637000000000008</v>
      </c>
      <c r="C16" s="62">
        <f t="shared" ref="C16:Z16" si="1">IF(LEN(C$2)&gt;0,SUM(C10:C15),"")</f>
        <v>61.107999999999997</v>
      </c>
      <c r="D16" s="62">
        <f t="shared" si="1"/>
        <v>61.604000000000006</v>
      </c>
      <c r="E16" s="62">
        <f t="shared" si="1"/>
        <v>64.769000000000005</v>
      </c>
      <c r="F16" s="62">
        <f t="shared" si="1"/>
        <v>71.082999999999984</v>
      </c>
      <c r="G16" s="62">
        <f t="shared" si="1"/>
        <v>65.297000000000011</v>
      </c>
      <c r="H16" s="62">
        <f t="shared" si="1"/>
        <v>61.677</v>
      </c>
      <c r="I16" s="62">
        <f t="shared" si="1"/>
        <v>80.903999999999996</v>
      </c>
      <c r="J16" s="62">
        <f t="shared" si="1"/>
        <v>223.42699999999999</v>
      </c>
      <c r="K16" s="62">
        <f t="shared" si="1"/>
        <v>167.53700000000001</v>
      </c>
      <c r="L16" s="62">
        <f t="shared" si="1"/>
        <v>160.31800000000001</v>
      </c>
      <c r="M16" s="62">
        <f t="shared" si="1"/>
        <v>193.27799999999996</v>
      </c>
      <c r="N16" s="62">
        <f t="shared" si="1"/>
        <v>71.241000000000014</v>
      </c>
      <c r="O16" s="62">
        <f t="shared" si="1"/>
        <v>72.635999999999996</v>
      </c>
      <c r="P16" s="62">
        <f t="shared" si="1"/>
        <v>57.946999999999996</v>
      </c>
      <c r="Q16" s="62">
        <f t="shared" si="1"/>
        <v>55.732999999999997</v>
      </c>
      <c r="R16" s="62">
        <f t="shared" si="1"/>
        <v>83.539000000000001</v>
      </c>
      <c r="S16" s="62">
        <f t="shared" si="1"/>
        <v>29.027999999999999</v>
      </c>
      <c r="T16" s="62">
        <f t="shared" si="1"/>
        <v>18.826999999999998</v>
      </c>
      <c r="U16" s="62">
        <f t="shared" si="1"/>
        <v>18.044</v>
      </c>
      <c r="V16" s="62">
        <f t="shared" si="1"/>
        <v>75.778000000000006</v>
      </c>
      <c r="W16" s="62">
        <f t="shared" si="1"/>
        <v>65.349000000000018</v>
      </c>
      <c r="X16" s="62">
        <f t="shared" si="1"/>
        <v>18.918000000000003</v>
      </c>
      <c r="Y16" s="62">
        <f t="shared" si="1"/>
        <v>21.811</v>
      </c>
      <c r="Z16" s="63" t="str">
        <f t="shared" si="1"/>
        <v/>
      </c>
      <c r="AA16" s="64">
        <f>SUM(AA10:AA15)</f>
        <v>1862.4899999999998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4.7E-2</v>
      </c>
      <c r="C21" s="81"/>
      <c r="D21" s="81">
        <v>2.1000000000000001E-2</v>
      </c>
      <c r="E21" s="81">
        <v>0.02</v>
      </c>
      <c r="F21" s="81">
        <v>0.02</v>
      </c>
      <c r="G21" s="81"/>
      <c r="H21" s="81"/>
      <c r="I21" s="81"/>
      <c r="J21" s="81"/>
      <c r="K21" s="81"/>
      <c r="L21" s="81"/>
      <c r="M21" s="81"/>
      <c r="N21" s="81"/>
      <c r="O21" s="81"/>
      <c r="P21" s="81">
        <v>0.34600000000000003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0.45400000000000007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4.7E-2</v>
      </c>
      <c r="C25" s="88">
        <f t="shared" ref="C25:Z25" si="3">IF(LEN(C$2)&gt;0,SUM(C19:C24),"")</f>
        <v>0</v>
      </c>
      <c r="D25" s="88">
        <f t="shared" si="3"/>
        <v>2.1000000000000001E-2</v>
      </c>
      <c r="E25" s="88">
        <f t="shared" si="3"/>
        <v>0.02</v>
      </c>
      <c r="F25" s="88">
        <f t="shared" si="3"/>
        <v>0.02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0.34600000000000003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0.45400000000000007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62.683999999999997</v>
      </c>
      <c r="C29" s="77">
        <v>61.107999999999997</v>
      </c>
      <c r="D29" s="77">
        <v>61.625</v>
      </c>
      <c r="E29" s="77">
        <v>64.789000000000001</v>
      </c>
      <c r="F29" s="77">
        <v>71.102999999999994</v>
      </c>
      <c r="G29" s="77">
        <v>65.296999999999997</v>
      </c>
      <c r="H29" s="77">
        <v>61.677</v>
      </c>
      <c r="I29" s="77">
        <v>80.903999999999996</v>
      </c>
      <c r="J29" s="77">
        <v>223.42699999999999</v>
      </c>
      <c r="K29" s="77">
        <v>167.53700000000001</v>
      </c>
      <c r="L29" s="77">
        <v>160.31800000000001</v>
      </c>
      <c r="M29" s="77">
        <v>193.27799999999999</v>
      </c>
      <c r="N29" s="77">
        <v>71.241</v>
      </c>
      <c r="O29" s="77">
        <v>72.635999999999996</v>
      </c>
      <c r="P29" s="77">
        <v>58.292999999999999</v>
      </c>
      <c r="Q29" s="77">
        <v>55.732999999999997</v>
      </c>
      <c r="R29" s="77">
        <v>83.539000000000001</v>
      </c>
      <c r="S29" s="77">
        <v>29.027999999999999</v>
      </c>
      <c r="T29" s="77">
        <v>18.827000000000002</v>
      </c>
      <c r="U29" s="77">
        <v>18.044</v>
      </c>
      <c r="V29" s="77">
        <v>75.778000000000006</v>
      </c>
      <c r="W29" s="77">
        <v>65.349000000000004</v>
      </c>
      <c r="X29" s="77">
        <v>18.917999999999999</v>
      </c>
      <c r="Y29" s="77">
        <v>21.811</v>
      </c>
      <c r="Z29" s="78"/>
      <c r="AA29" s="79">
        <f>SUM(B29:Z29)</f>
        <v>1862.9439999999997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62.683999999999997</v>
      </c>
      <c r="C31" s="62">
        <f t="shared" ref="C31:Z31" si="4">IF(LEN(C$2)&gt;0,SUM(C28:C30),"")</f>
        <v>61.107999999999997</v>
      </c>
      <c r="D31" s="62">
        <f t="shared" si="4"/>
        <v>61.625</v>
      </c>
      <c r="E31" s="62">
        <f t="shared" si="4"/>
        <v>64.789000000000001</v>
      </c>
      <c r="F31" s="62">
        <f t="shared" si="4"/>
        <v>71.102999999999994</v>
      </c>
      <c r="G31" s="62">
        <f t="shared" si="4"/>
        <v>65.296999999999997</v>
      </c>
      <c r="H31" s="62">
        <f t="shared" si="4"/>
        <v>61.677</v>
      </c>
      <c r="I31" s="62">
        <f t="shared" si="4"/>
        <v>80.903999999999996</v>
      </c>
      <c r="J31" s="62">
        <f t="shared" si="4"/>
        <v>223.42699999999999</v>
      </c>
      <c r="K31" s="62">
        <f t="shared" si="4"/>
        <v>167.53700000000001</v>
      </c>
      <c r="L31" s="62">
        <f t="shared" si="4"/>
        <v>160.31800000000001</v>
      </c>
      <c r="M31" s="62">
        <f t="shared" si="4"/>
        <v>193.27799999999999</v>
      </c>
      <c r="N31" s="62">
        <f t="shared" si="4"/>
        <v>71.241</v>
      </c>
      <c r="O31" s="62">
        <f t="shared" si="4"/>
        <v>72.635999999999996</v>
      </c>
      <c r="P31" s="62">
        <f t="shared" si="4"/>
        <v>58.292999999999999</v>
      </c>
      <c r="Q31" s="62">
        <f t="shared" si="4"/>
        <v>55.732999999999997</v>
      </c>
      <c r="R31" s="62">
        <f t="shared" si="4"/>
        <v>83.539000000000001</v>
      </c>
      <c r="S31" s="62">
        <f t="shared" si="4"/>
        <v>29.027999999999999</v>
      </c>
      <c r="T31" s="62">
        <f t="shared" si="4"/>
        <v>18.827000000000002</v>
      </c>
      <c r="U31" s="62">
        <f t="shared" si="4"/>
        <v>18.044</v>
      </c>
      <c r="V31" s="62">
        <f t="shared" si="4"/>
        <v>75.778000000000006</v>
      </c>
      <c r="W31" s="62">
        <f t="shared" si="4"/>
        <v>65.349000000000004</v>
      </c>
      <c r="X31" s="62">
        <f t="shared" si="4"/>
        <v>18.917999999999999</v>
      </c>
      <c r="Y31" s="62">
        <f t="shared" si="4"/>
        <v>21.811</v>
      </c>
      <c r="Z31" s="63" t="str">
        <f t="shared" si="4"/>
        <v/>
      </c>
      <c r="AA31" s="64">
        <f>SUM(AA28:AA30)</f>
        <v>1862.9439999999997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0.2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11.9</v>
      </c>
      <c r="T38" s="99"/>
      <c r="U38" s="99"/>
      <c r="V38" s="99"/>
      <c r="W38" s="99">
        <v>13</v>
      </c>
      <c r="X38" s="99"/>
      <c r="Y38" s="99"/>
      <c r="Z38" s="100"/>
      <c r="AA38" s="79">
        <f t="shared" si="5"/>
        <v>25.1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0.2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11.9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13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25.1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0.2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11.9</v>
      </c>
      <c r="T46" s="99"/>
      <c r="U46" s="99"/>
      <c r="V46" s="99"/>
      <c r="W46" s="99">
        <v>13</v>
      </c>
      <c r="X46" s="99"/>
      <c r="Y46" s="99"/>
      <c r="Z46" s="100"/>
      <c r="AA46" s="79">
        <f t="shared" si="7"/>
        <v>25.1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0.2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11.9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13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25.1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62.684000000000005</v>
      </c>
      <c r="C51" s="88">
        <f t="shared" si="10"/>
        <v>61.107999999999997</v>
      </c>
      <c r="D51" s="88">
        <f t="shared" si="10"/>
        <v>61.625000000000007</v>
      </c>
      <c r="E51" s="88">
        <f t="shared" si="10"/>
        <v>64.789000000000001</v>
      </c>
      <c r="F51" s="88">
        <f t="shared" si="10"/>
        <v>71.10299999999998</v>
      </c>
      <c r="G51" s="88">
        <f t="shared" si="10"/>
        <v>65.297000000000011</v>
      </c>
      <c r="H51" s="88">
        <f t="shared" si="10"/>
        <v>61.877000000000002</v>
      </c>
      <c r="I51" s="88">
        <f t="shared" si="10"/>
        <v>80.903999999999996</v>
      </c>
      <c r="J51" s="88">
        <f t="shared" si="10"/>
        <v>223.42699999999999</v>
      </c>
      <c r="K51" s="88">
        <f t="shared" si="10"/>
        <v>167.53700000000001</v>
      </c>
      <c r="L51" s="88">
        <f t="shared" si="10"/>
        <v>160.31800000000001</v>
      </c>
      <c r="M51" s="88">
        <f t="shared" si="10"/>
        <v>193.27799999999996</v>
      </c>
      <c r="N51" s="88">
        <f t="shared" si="10"/>
        <v>71.241000000000014</v>
      </c>
      <c r="O51" s="88">
        <f t="shared" si="10"/>
        <v>72.635999999999996</v>
      </c>
      <c r="P51" s="88">
        <f t="shared" si="10"/>
        <v>58.292999999999992</v>
      </c>
      <c r="Q51" s="88">
        <f t="shared" si="10"/>
        <v>55.732999999999997</v>
      </c>
      <c r="R51" s="88">
        <f t="shared" si="10"/>
        <v>83.539000000000001</v>
      </c>
      <c r="S51" s="88">
        <f t="shared" si="10"/>
        <v>40.927999999999997</v>
      </c>
      <c r="T51" s="88">
        <f t="shared" si="10"/>
        <v>18.826999999999998</v>
      </c>
      <c r="U51" s="88">
        <f t="shared" si="10"/>
        <v>18.044</v>
      </c>
      <c r="V51" s="88">
        <f t="shared" si="10"/>
        <v>75.778000000000006</v>
      </c>
      <c r="W51" s="88">
        <f t="shared" si="10"/>
        <v>78.349000000000018</v>
      </c>
      <c r="X51" s="88">
        <f t="shared" si="10"/>
        <v>18.918000000000003</v>
      </c>
      <c r="Y51" s="88">
        <f t="shared" si="10"/>
        <v>21.811</v>
      </c>
      <c r="Z51" s="89" t="str">
        <f t="shared" si="10"/>
        <v/>
      </c>
      <c r="AA51" s="104">
        <f>SUM(B51:Z51)</f>
        <v>1888.0439999999999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62.734000000000009</v>
      </c>
      <c r="C4" s="18">
        <v>61.069000000000003</v>
      </c>
      <c r="D4" s="18">
        <v>61.603999999999985</v>
      </c>
      <c r="E4" s="18">
        <v>64.78</v>
      </c>
      <c r="F4" s="18">
        <v>71.076999999999998</v>
      </c>
      <c r="G4" s="18">
        <v>65.335999999999999</v>
      </c>
      <c r="H4" s="18">
        <v>61.914000000000001</v>
      </c>
      <c r="I4" s="18">
        <v>80.890999999999991</v>
      </c>
      <c r="J4" s="18">
        <v>223.393</v>
      </c>
      <c r="K4" s="18">
        <v>167.57299999999998</v>
      </c>
      <c r="L4" s="18">
        <v>160.34799999999998</v>
      </c>
      <c r="M4" s="18">
        <v>193.27800000000005</v>
      </c>
      <c r="N4" s="18">
        <v>71.241</v>
      </c>
      <c r="O4" s="18">
        <v>72.635999999999996</v>
      </c>
      <c r="P4" s="18">
        <v>58.293000000000006</v>
      </c>
      <c r="Q4" s="18">
        <v>55.765000000000001</v>
      </c>
      <c r="R4" s="18">
        <v>83.587000000000003</v>
      </c>
      <c r="S4" s="18">
        <v>40.97</v>
      </c>
      <c r="T4" s="18">
        <v>18.820999999999998</v>
      </c>
      <c r="U4" s="18">
        <v>18.074000000000002</v>
      </c>
      <c r="V4" s="18">
        <v>75.801999999999992</v>
      </c>
      <c r="W4" s="18">
        <v>78.348999999999975</v>
      </c>
      <c r="X4" s="18">
        <v>18.917999999999999</v>
      </c>
      <c r="Y4" s="18">
        <v>21.811</v>
      </c>
      <c r="Z4" s="19"/>
      <c r="AA4" s="20">
        <f>SUM(B4:Z4)</f>
        <v>1888.2639999999997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117.43</v>
      </c>
      <c r="C7" s="28">
        <v>111.11</v>
      </c>
      <c r="D7" s="28">
        <v>112.97</v>
      </c>
      <c r="E7" s="28">
        <v>111.06</v>
      </c>
      <c r="F7" s="28">
        <v>113</v>
      </c>
      <c r="G7" s="28">
        <v>113.06</v>
      </c>
      <c r="H7" s="28">
        <v>110.27</v>
      </c>
      <c r="I7" s="28">
        <v>110.26</v>
      </c>
      <c r="J7" s="28">
        <v>110.25</v>
      </c>
      <c r="K7" s="28">
        <v>113.24</v>
      </c>
      <c r="L7" s="28">
        <v>110.13</v>
      </c>
      <c r="M7" s="28">
        <v>109.49</v>
      </c>
      <c r="N7" s="28">
        <v>113.1</v>
      </c>
      <c r="O7" s="28">
        <v>107.95</v>
      </c>
      <c r="P7" s="28">
        <v>109.32</v>
      </c>
      <c r="Q7" s="28">
        <v>108.48</v>
      </c>
      <c r="R7" s="28">
        <v>109.1</v>
      </c>
      <c r="S7" s="28">
        <v>113.33</v>
      </c>
      <c r="T7" s="28">
        <v>114.36</v>
      </c>
      <c r="U7" s="28">
        <v>123</v>
      </c>
      <c r="V7" s="28">
        <v>166.51</v>
      </c>
      <c r="W7" s="28">
        <v>159</v>
      </c>
      <c r="X7" s="28">
        <v>136.31</v>
      </c>
      <c r="Y7" s="28">
        <v>129</v>
      </c>
      <c r="Z7" s="29"/>
      <c r="AA7" s="30">
        <f>IF(SUM(B7:Z7)&lt;&gt;0,AVERAGEIF(B7:Z7,"&lt;&gt;"""),"")</f>
        <v>117.98874999999997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1E-3</v>
      </c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1E-3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1E-3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1E-3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4.9440000000000008</v>
      </c>
      <c r="C20" s="77">
        <v>3.3849999999999998</v>
      </c>
      <c r="D20" s="77">
        <v>6.1469999999999994</v>
      </c>
      <c r="E20" s="77">
        <v>6.0339999999999998</v>
      </c>
      <c r="F20" s="77">
        <v>7.7229999999999999</v>
      </c>
      <c r="G20" s="77">
        <v>11.554</v>
      </c>
      <c r="H20" s="77">
        <v>13.755000000000001</v>
      </c>
      <c r="I20" s="77">
        <v>2.9670000000000001</v>
      </c>
      <c r="J20" s="77">
        <v>2.9220000000000002</v>
      </c>
      <c r="K20" s="77">
        <v>2.9499999999999997</v>
      </c>
      <c r="L20" s="77">
        <v>2.9319999999999999</v>
      </c>
      <c r="M20" s="77">
        <v>2.9330000000000003</v>
      </c>
      <c r="N20" s="77">
        <v>0.52700000000000002</v>
      </c>
      <c r="O20" s="77">
        <v>4.444</v>
      </c>
      <c r="P20" s="77">
        <v>2.8800000000000003</v>
      </c>
      <c r="Q20" s="77">
        <v>0.14599999999999999</v>
      </c>
      <c r="R20" s="77">
        <v>0.215</v>
      </c>
      <c r="S20" s="77">
        <v>1.8499999999999999</v>
      </c>
      <c r="T20" s="77">
        <v>0.214</v>
      </c>
      <c r="U20" s="77">
        <v>0.22</v>
      </c>
      <c r="V20" s="77">
        <v>0.216</v>
      </c>
      <c r="W20" s="77">
        <v>39.453999999999994</v>
      </c>
      <c r="X20" s="77">
        <v>0.20599999999999999</v>
      </c>
      <c r="Y20" s="77">
        <v>0.21</v>
      </c>
      <c r="Z20" s="78"/>
      <c r="AA20" s="79">
        <f t="shared" si="2"/>
        <v>118.82799999999999</v>
      </c>
    </row>
    <row r="21" spans="1:27" ht="24.95" customHeight="1" x14ac:dyDescent="0.2">
      <c r="A21" s="75" t="s">
        <v>16</v>
      </c>
      <c r="B21" s="80">
        <v>21.09</v>
      </c>
      <c r="C21" s="81">
        <v>23.283999999999999</v>
      </c>
      <c r="D21" s="81">
        <v>20.157</v>
      </c>
      <c r="E21" s="81">
        <v>29.846</v>
      </c>
      <c r="F21" s="81">
        <v>37.054000000000002</v>
      </c>
      <c r="G21" s="81">
        <v>38.582000000000001</v>
      </c>
      <c r="H21" s="81">
        <v>48.158999999999992</v>
      </c>
      <c r="I21" s="81">
        <v>29.024000000000001</v>
      </c>
      <c r="J21" s="81">
        <v>29.371000000000002</v>
      </c>
      <c r="K21" s="81">
        <v>32.923000000000002</v>
      </c>
      <c r="L21" s="81">
        <v>41.416000000000004</v>
      </c>
      <c r="M21" s="81">
        <v>44.044999999999995</v>
      </c>
      <c r="N21" s="81">
        <v>58.813000000000002</v>
      </c>
      <c r="O21" s="81">
        <v>68.192000000000007</v>
      </c>
      <c r="P21" s="81">
        <v>46.113</v>
      </c>
      <c r="Q21" s="81">
        <v>3.319</v>
      </c>
      <c r="R21" s="81">
        <v>26.272000000000002</v>
      </c>
      <c r="S21" s="81">
        <v>39.11999999999999</v>
      </c>
      <c r="T21" s="81">
        <v>12.106999999999999</v>
      </c>
      <c r="U21" s="81">
        <v>14.654</v>
      </c>
      <c r="V21" s="81">
        <v>55.585999999999999</v>
      </c>
      <c r="W21" s="81">
        <v>38.895000000000003</v>
      </c>
      <c r="X21" s="81">
        <v>18.712</v>
      </c>
      <c r="Y21" s="81">
        <v>21.600999999999999</v>
      </c>
      <c r="Z21" s="78"/>
      <c r="AA21" s="79">
        <f t="shared" si="2"/>
        <v>798.33499999999992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26.033999999999999</v>
      </c>
      <c r="C25" s="88">
        <f t="shared" si="3"/>
        <v>26.668999999999997</v>
      </c>
      <c r="D25" s="88">
        <f t="shared" si="3"/>
        <v>26.303999999999998</v>
      </c>
      <c r="E25" s="88">
        <f t="shared" si="3"/>
        <v>35.880000000000003</v>
      </c>
      <c r="F25" s="88">
        <f t="shared" si="3"/>
        <v>44.777000000000001</v>
      </c>
      <c r="G25" s="88">
        <f t="shared" si="3"/>
        <v>50.136000000000003</v>
      </c>
      <c r="H25" s="88">
        <f t="shared" si="3"/>
        <v>61.913999999999994</v>
      </c>
      <c r="I25" s="88">
        <f t="shared" si="3"/>
        <v>31.991</v>
      </c>
      <c r="J25" s="88">
        <f t="shared" si="3"/>
        <v>32.292999999999999</v>
      </c>
      <c r="K25" s="88">
        <f t="shared" si="3"/>
        <v>35.873000000000005</v>
      </c>
      <c r="L25" s="88">
        <f t="shared" si="3"/>
        <v>44.348000000000006</v>
      </c>
      <c r="M25" s="88">
        <f t="shared" si="3"/>
        <v>46.977999999999994</v>
      </c>
      <c r="N25" s="88">
        <f t="shared" si="3"/>
        <v>59.34</v>
      </c>
      <c r="O25" s="88">
        <f t="shared" si="3"/>
        <v>72.63600000000001</v>
      </c>
      <c r="P25" s="88">
        <f t="shared" si="3"/>
        <v>48.993000000000002</v>
      </c>
      <c r="Q25" s="88">
        <f t="shared" si="3"/>
        <v>3.4649999999999999</v>
      </c>
      <c r="R25" s="88">
        <f t="shared" si="3"/>
        <v>26.487000000000002</v>
      </c>
      <c r="S25" s="88">
        <f t="shared" si="3"/>
        <v>40.969999999999992</v>
      </c>
      <c r="T25" s="88">
        <f t="shared" si="3"/>
        <v>12.321</v>
      </c>
      <c r="U25" s="88">
        <f t="shared" si="3"/>
        <v>14.874000000000001</v>
      </c>
      <c r="V25" s="88">
        <f t="shared" si="3"/>
        <v>55.802</v>
      </c>
      <c r="W25" s="88">
        <f t="shared" si="3"/>
        <v>78.34899999999999</v>
      </c>
      <c r="X25" s="88">
        <f t="shared" si="3"/>
        <v>18.917999999999999</v>
      </c>
      <c r="Y25" s="88">
        <f t="shared" si="3"/>
        <v>21.811</v>
      </c>
      <c r="Z25" s="89">
        <f t="shared" si="3"/>
        <v>0</v>
      </c>
      <c r="AA25" s="90">
        <f t="shared" si="3"/>
        <v>917.1629999999999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26.033999999999999</v>
      </c>
      <c r="C29" s="77">
        <v>26.669</v>
      </c>
      <c r="D29" s="77">
        <v>26.303999999999998</v>
      </c>
      <c r="E29" s="77">
        <v>35.880000000000003</v>
      </c>
      <c r="F29" s="77">
        <v>44.777000000000001</v>
      </c>
      <c r="G29" s="77">
        <v>50.136000000000003</v>
      </c>
      <c r="H29" s="77">
        <v>61.914000000000001</v>
      </c>
      <c r="I29" s="77">
        <v>31.991</v>
      </c>
      <c r="J29" s="77">
        <v>32.292999999999999</v>
      </c>
      <c r="K29" s="77">
        <v>35.872999999999998</v>
      </c>
      <c r="L29" s="77">
        <v>44.347999999999999</v>
      </c>
      <c r="M29" s="77">
        <v>46.978000000000002</v>
      </c>
      <c r="N29" s="77">
        <v>59.341000000000001</v>
      </c>
      <c r="O29" s="77">
        <v>72.635999999999996</v>
      </c>
      <c r="P29" s="77">
        <v>48.993000000000002</v>
      </c>
      <c r="Q29" s="77">
        <v>3.4649999999999999</v>
      </c>
      <c r="R29" s="77">
        <v>26.486999999999998</v>
      </c>
      <c r="S29" s="77">
        <v>40.97</v>
      </c>
      <c r="T29" s="77">
        <v>12.321</v>
      </c>
      <c r="U29" s="77">
        <v>14.874000000000001</v>
      </c>
      <c r="V29" s="77">
        <v>55.802</v>
      </c>
      <c r="W29" s="77">
        <v>78.349000000000004</v>
      </c>
      <c r="X29" s="77">
        <v>18.917999999999999</v>
      </c>
      <c r="Y29" s="77">
        <v>21.811</v>
      </c>
      <c r="Z29" s="78"/>
      <c r="AA29" s="79">
        <f>SUM(B29:Z29)</f>
        <v>917.16400000000021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26.033999999999999</v>
      </c>
      <c r="C31" s="62">
        <f t="shared" si="4"/>
        <v>26.669</v>
      </c>
      <c r="D31" s="62">
        <f t="shared" si="4"/>
        <v>26.303999999999998</v>
      </c>
      <c r="E31" s="62">
        <f t="shared" si="4"/>
        <v>35.880000000000003</v>
      </c>
      <c r="F31" s="62">
        <f t="shared" si="4"/>
        <v>44.777000000000001</v>
      </c>
      <c r="G31" s="62">
        <f t="shared" si="4"/>
        <v>50.136000000000003</v>
      </c>
      <c r="H31" s="62">
        <f t="shared" si="4"/>
        <v>61.914000000000001</v>
      </c>
      <c r="I31" s="62">
        <f t="shared" si="4"/>
        <v>31.991</v>
      </c>
      <c r="J31" s="62">
        <f t="shared" si="4"/>
        <v>32.292999999999999</v>
      </c>
      <c r="K31" s="62">
        <f t="shared" si="4"/>
        <v>35.872999999999998</v>
      </c>
      <c r="L31" s="62">
        <f t="shared" si="4"/>
        <v>44.347999999999999</v>
      </c>
      <c r="M31" s="62">
        <f t="shared" si="4"/>
        <v>46.978000000000002</v>
      </c>
      <c r="N31" s="62">
        <f t="shared" si="4"/>
        <v>59.341000000000001</v>
      </c>
      <c r="O31" s="62">
        <f t="shared" si="4"/>
        <v>72.635999999999996</v>
      </c>
      <c r="P31" s="62">
        <f t="shared" si="4"/>
        <v>48.993000000000002</v>
      </c>
      <c r="Q31" s="62">
        <f t="shared" si="4"/>
        <v>3.4649999999999999</v>
      </c>
      <c r="R31" s="62">
        <f t="shared" si="4"/>
        <v>26.486999999999998</v>
      </c>
      <c r="S31" s="62">
        <f t="shared" si="4"/>
        <v>40.97</v>
      </c>
      <c r="T31" s="62">
        <f t="shared" si="4"/>
        <v>12.321</v>
      </c>
      <c r="U31" s="62">
        <f t="shared" si="4"/>
        <v>14.874000000000001</v>
      </c>
      <c r="V31" s="62">
        <f t="shared" si="4"/>
        <v>55.802</v>
      </c>
      <c r="W31" s="62">
        <f t="shared" si="4"/>
        <v>78.349000000000004</v>
      </c>
      <c r="X31" s="62">
        <f t="shared" si="4"/>
        <v>18.917999999999999</v>
      </c>
      <c r="Y31" s="62">
        <f t="shared" si="4"/>
        <v>21.811</v>
      </c>
      <c r="Z31" s="63">
        <f t="shared" si="4"/>
        <v>0</v>
      </c>
      <c r="AA31" s="64">
        <f t="shared" si="4"/>
        <v>917.16400000000021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36.700000000000003</v>
      </c>
      <c r="C38" s="99">
        <v>34.4</v>
      </c>
      <c r="D38" s="99">
        <v>35.299999999999997</v>
      </c>
      <c r="E38" s="99">
        <v>28.9</v>
      </c>
      <c r="F38" s="99">
        <v>26.3</v>
      </c>
      <c r="G38" s="99">
        <v>15.2</v>
      </c>
      <c r="H38" s="99"/>
      <c r="I38" s="99">
        <v>48.9</v>
      </c>
      <c r="J38" s="99">
        <v>191.1</v>
      </c>
      <c r="K38" s="99">
        <v>131.69999999999999</v>
      </c>
      <c r="L38" s="99">
        <v>116</v>
      </c>
      <c r="M38" s="99">
        <v>146.30000000000001</v>
      </c>
      <c r="N38" s="99">
        <v>11.9</v>
      </c>
      <c r="O38" s="99"/>
      <c r="P38" s="99">
        <v>9.3000000000000007</v>
      </c>
      <c r="Q38" s="99">
        <v>52.3</v>
      </c>
      <c r="R38" s="99">
        <v>57.1</v>
      </c>
      <c r="S38" s="99"/>
      <c r="T38" s="99">
        <v>6.5</v>
      </c>
      <c r="U38" s="99">
        <v>3.2</v>
      </c>
      <c r="V38" s="99">
        <v>20</v>
      </c>
      <c r="W38" s="99"/>
      <c r="X38" s="99"/>
      <c r="Y38" s="99"/>
      <c r="Z38" s="100"/>
      <c r="AA38" s="79">
        <f t="shared" si="5"/>
        <v>971.09999999999991</v>
      </c>
    </row>
    <row r="39" spans="1:27" ht="30" customHeight="1" thickBot="1" x14ac:dyDescent="0.25">
      <c r="A39" s="86" t="s">
        <v>45</v>
      </c>
      <c r="B39" s="87">
        <f t="shared" ref="B39:Z39" si="6">SUM(B34:B38)</f>
        <v>36.700000000000003</v>
      </c>
      <c r="C39" s="88">
        <f t="shared" si="6"/>
        <v>34.4</v>
      </c>
      <c r="D39" s="88">
        <f t="shared" si="6"/>
        <v>35.299999999999997</v>
      </c>
      <c r="E39" s="88">
        <f t="shared" si="6"/>
        <v>28.9</v>
      </c>
      <c r="F39" s="88">
        <f t="shared" si="6"/>
        <v>26.3</v>
      </c>
      <c r="G39" s="88">
        <f t="shared" si="6"/>
        <v>15.2</v>
      </c>
      <c r="H39" s="88">
        <f t="shared" si="6"/>
        <v>0</v>
      </c>
      <c r="I39" s="88">
        <f t="shared" si="6"/>
        <v>48.9</v>
      </c>
      <c r="J39" s="88">
        <f t="shared" si="6"/>
        <v>191.1</v>
      </c>
      <c r="K39" s="88">
        <f t="shared" si="6"/>
        <v>131.69999999999999</v>
      </c>
      <c r="L39" s="88">
        <f t="shared" si="6"/>
        <v>116</v>
      </c>
      <c r="M39" s="88">
        <f t="shared" si="6"/>
        <v>146.30000000000001</v>
      </c>
      <c r="N39" s="88">
        <f t="shared" si="6"/>
        <v>11.9</v>
      </c>
      <c r="O39" s="88">
        <f t="shared" si="6"/>
        <v>0</v>
      </c>
      <c r="P39" s="88">
        <f t="shared" si="6"/>
        <v>9.3000000000000007</v>
      </c>
      <c r="Q39" s="88">
        <f t="shared" si="6"/>
        <v>52.3</v>
      </c>
      <c r="R39" s="88">
        <f t="shared" si="6"/>
        <v>57.1</v>
      </c>
      <c r="S39" s="88">
        <f t="shared" si="6"/>
        <v>0</v>
      </c>
      <c r="T39" s="88">
        <f t="shared" si="6"/>
        <v>6.5</v>
      </c>
      <c r="U39" s="88">
        <f t="shared" si="6"/>
        <v>3.2</v>
      </c>
      <c r="V39" s="88">
        <f t="shared" si="6"/>
        <v>20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971.09999999999991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36.700000000000003</v>
      </c>
      <c r="C46" s="99">
        <v>34.4</v>
      </c>
      <c r="D46" s="99">
        <v>35.299999999999997</v>
      </c>
      <c r="E46" s="99">
        <v>28.9</v>
      </c>
      <c r="F46" s="99">
        <v>26.3</v>
      </c>
      <c r="G46" s="99">
        <v>15.2</v>
      </c>
      <c r="H46" s="99"/>
      <c r="I46" s="99">
        <v>48.9</v>
      </c>
      <c r="J46" s="99">
        <v>191.1</v>
      </c>
      <c r="K46" s="99">
        <v>131.69999999999999</v>
      </c>
      <c r="L46" s="99">
        <v>116</v>
      </c>
      <c r="M46" s="99">
        <v>146.30000000000001</v>
      </c>
      <c r="N46" s="99">
        <v>11.9</v>
      </c>
      <c r="O46" s="99"/>
      <c r="P46" s="99">
        <v>9.3000000000000007</v>
      </c>
      <c r="Q46" s="99">
        <v>52.3</v>
      </c>
      <c r="R46" s="99">
        <v>57.1</v>
      </c>
      <c r="S46" s="99"/>
      <c r="T46" s="99">
        <v>6.5</v>
      </c>
      <c r="U46" s="99">
        <v>3.2</v>
      </c>
      <c r="V46" s="99">
        <v>20</v>
      </c>
      <c r="W46" s="99"/>
      <c r="X46" s="99"/>
      <c r="Y46" s="99"/>
      <c r="Z46" s="100"/>
      <c r="AA46" s="79">
        <f t="shared" si="7"/>
        <v>971.09999999999991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36.700000000000003</v>
      </c>
      <c r="C48" s="88">
        <f t="shared" ref="C48:Z48" si="8">SUM(C42:C47)</f>
        <v>34.4</v>
      </c>
      <c r="D48" s="88">
        <f t="shared" si="8"/>
        <v>35.299999999999997</v>
      </c>
      <c r="E48" s="88">
        <f t="shared" si="8"/>
        <v>28.9</v>
      </c>
      <c r="F48" s="88">
        <f t="shared" si="8"/>
        <v>26.3</v>
      </c>
      <c r="G48" s="88">
        <f t="shared" si="8"/>
        <v>15.2</v>
      </c>
      <c r="H48" s="88">
        <f t="shared" si="8"/>
        <v>0</v>
      </c>
      <c r="I48" s="88">
        <f t="shared" si="8"/>
        <v>48.9</v>
      </c>
      <c r="J48" s="88">
        <f t="shared" si="8"/>
        <v>191.1</v>
      </c>
      <c r="K48" s="88">
        <f t="shared" si="8"/>
        <v>131.69999999999999</v>
      </c>
      <c r="L48" s="88">
        <f t="shared" si="8"/>
        <v>116</v>
      </c>
      <c r="M48" s="88">
        <f t="shared" si="8"/>
        <v>146.30000000000001</v>
      </c>
      <c r="N48" s="88">
        <f t="shared" si="8"/>
        <v>11.9</v>
      </c>
      <c r="O48" s="88">
        <f t="shared" si="8"/>
        <v>0</v>
      </c>
      <c r="P48" s="88">
        <f t="shared" si="8"/>
        <v>9.3000000000000007</v>
      </c>
      <c r="Q48" s="88">
        <f t="shared" si="8"/>
        <v>52.3</v>
      </c>
      <c r="R48" s="88">
        <f t="shared" si="8"/>
        <v>57.1</v>
      </c>
      <c r="S48" s="88">
        <f t="shared" si="8"/>
        <v>0</v>
      </c>
      <c r="T48" s="88">
        <f t="shared" si="8"/>
        <v>6.5</v>
      </c>
      <c r="U48" s="88">
        <f t="shared" si="8"/>
        <v>3.2</v>
      </c>
      <c r="V48" s="88">
        <f t="shared" si="8"/>
        <v>20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971.09999999999991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62.734000000000002</v>
      </c>
      <c r="C51" s="88">
        <f t="shared" si="10"/>
        <v>61.068999999999996</v>
      </c>
      <c r="D51" s="88">
        <f t="shared" si="10"/>
        <v>61.603999999999999</v>
      </c>
      <c r="E51" s="88">
        <f t="shared" si="10"/>
        <v>64.78</v>
      </c>
      <c r="F51" s="88">
        <f t="shared" si="10"/>
        <v>71.076999999999998</v>
      </c>
      <c r="G51" s="88">
        <f t="shared" si="10"/>
        <v>65.335999999999999</v>
      </c>
      <c r="H51" s="88">
        <f t="shared" si="10"/>
        <v>61.913999999999994</v>
      </c>
      <c r="I51" s="88">
        <f t="shared" si="10"/>
        <v>80.890999999999991</v>
      </c>
      <c r="J51" s="88">
        <f t="shared" si="10"/>
        <v>223.393</v>
      </c>
      <c r="K51" s="88">
        <f t="shared" si="10"/>
        <v>167.57299999999998</v>
      </c>
      <c r="L51" s="88">
        <f t="shared" si="10"/>
        <v>160.34800000000001</v>
      </c>
      <c r="M51" s="88">
        <f t="shared" si="10"/>
        <v>193.27800000000002</v>
      </c>
      <c r="N51" s="88">
        <f t="shared" si="10"/>
        <v>71.241</v>
      </c>
      <c r="O51" s="88">
        <f t="shared" si="10"/>
        <v>72.63600000000001</v>
      </c>
      <c r="P51" s="88">
        <f t="shared" si="10"/>
        <v>58.293000000000006</v>
      </c>
      <c r="Q51" s="88">
        <f t="shared" si="10"/>
        <v>55.765000000000001</v>
      </c>
      <c r="R51" s="88">
        <f t="shared" si="10"/>
        <v>83.587000000000003</v>
      </c>
      <c r="S51" s="88">
        <f t="shared" si="10"/>
        <v>40.969999999999992</v>
      </c>
      <c r="T51" s="88">
        <f t="shared" si="10"/>
        <v>18.820999999999998</v>
      </c>
      <c r="U51" s="88">
        <f t="shared" si="10"/>
        <v>18.074000000000002</v>
      </c>
      <c r="V51" s="88">
        <f t="shared" si="10"/>
        <v>75.801999999999992</v>
      </c>
      <c r="W51" s="88">
        <f t="shared" si="10"/>
        <v>78.34899999999999</v>
      </c>
      <c r="X51" s="88">
        <f t="shared" si="10"/>
        <v>18.917999999999999</v>
      </c>
      <c r="Y51" s="88">
        <f t="shared" si="10"/>
        <v>21.811</v>
      </c>
      <c r="Z51" s="89">
        <f t="shared" si="10"/>
        <v>0</v>
      </c>
      <c r="AA51" s="104">
        <f>SUM(B51:Z51)</f>
        <v>1888.2639999999997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36.700000000000003</v>
      </c>
      <c r="C4" s="18">
        <v>34.4</v>
      </c>
      <c r="D4" s="18">
        <v>35.299999999999997</v>
      </c>
      <c r="E4" s="18">
        <v>28.9</v>
      </c>
      <c r="F4" s="18">
        <v>26.3</v>
      </c>
      <c r="G4" s="18">
        <v>15.2</v>
      </c>
      <c r="H4" s="18">
        <v>-0.2</v>
      </c>
      <c r="I4" s="18">
        <v>48.9</v>
      </c>
      <c r="J4" s="18">
        <v>191.1</v>
      </c>
      <c r="K4" s="18">
        <v>131.69999999999999</v>
      </c>
      <c r="L4" s="18">
        <v>116</v>
      </c>
      <c r="M4" s="18">
        <v>146.30000000000001</v>
      </c>
      <c r="N4" s="18">
        <v>11.9</v>
      </c>
      <c r="O4" s="18"/>
      <c r="P4" s="18">
        <v>9.3000000000000007</v>
      </c>
      <c r="Q4" s="18">
        <v>52.3</v>
      </c>
      <c r="R4" s="18">
        <v>57.1</v>
      </c>
      <c r="S4" s="18">
        <v>-11.9</v>
      </c>
      <c r="T4" s="18">
        <v>6.5</v>
      </c>
      <c r="U4" s="18">
        <v>3.2</v>
      </c>
      <c r="V4" s="18">
        <v>20</v>
      </c>
      <c r="W4" s="18">
        <v>-13</v>
      </c>
      <c r="X4" s="18"/>
      <c r="Y4" s="18"/>
      <c r="Z4" s="19"/>
      <c r="AA4" s="111">
        <f>SUM(B4:Z4)</f>
        <v>945.99999999999989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117.43</v>
      </c>
      <c r="C7" s="117">
        <v>111.11</v>
      </c>
      <c r="D7" s="117">
        <v>112.97</v>
      </c>
      <c r="E7" s="117">
        <v>111.06</v>
      </c>
      <c r="F7" s="117">
        <v>113</v>
      </c>
      <c r="G7" s="117">
        <v>113.06</v>
      </c>
      <c r="H7" s="117">
        <v>110.27</v>
      </c>
      <c r="I7" s="117">
        <v>110.26</v>
      </c>
      <c r="J7" s="117">
        <v>110.25</v>
      </c>
      <c r="K7" s="117">
        <v>113.24</v>
      </c>
      <c r="L7" s="117">
        <v>110.13</v>
      </c>
      <c r="M7" s="117">
        <v>109.49</v>
      </c>
      <c r="N7" s="117">
        <v>113.1</v>
      </c>
      <c r="O7" s="117">
        <v>107.95</v>
      </c>
      <c r="P7" s="117">
        <v>109.32</v>
      </c>
      <c r="Q7" s="117">
        <v>108.48</v>
      </c>
      <c r="R7" s="117">
        <v>109.1</v>
      </c>
      <c r="S7" s="117">
        <v>113.33</v>
      </c>
      <c r="T7" s="117">
        <v>114.36</v>
      </c>
      <c r="U7" s="117">
        <v>123</v>
      </c>
      <c r="V7" s="117">
        <v>166.51</v>
      </c>
      <c r="W7" s="117">
        <v>159</v>
      </c>
      <c r="X7" s="117">
        <v>136.31</v>
      </c>
      <c r="Y7" s="117">
        <v>129</v>
      </c>
      <c r="Z7" s="118"/>
      <c r="AA7" s="119">
        <f>IF(SUM(B7:Z7)&lt;&gt;0,AVERAGEIF(B7:Z7,"&lt;&gt;"""),"")</f>
        <v>117.98874999999997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0.2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11.9</v>
      </c>
      <c r="T15" s="133"/>
      <c r="U15" s="133"/>
      <c r="V15" s="133"/>
      <c r="W15" s="133">
        <v>13</v>
      </c>
      <c r="X15" s="133"/>
      <c r="Y15" s="133"/>
      <c r="Z15" s="131"/>
      <c r="AA15" s="132">
        <f t="shared" si="0"/>
        <v>25.1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0.2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11.9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13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25.1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36.700000000000003</v>
      </c>
      <c r="C23" s="133">
        <v>34.4</v>
      </c>
      <c r="D23" s="133">
        <v>35.299999999999997</v>
      </c>
      <c r="E23" s="133">
        <v>28.9</v>
      </c>
      <c r="F23" s="133">
        <v>26.3</v>
      </c>
      <c r="G23" s="133">
        <v>15.2</v>
      </c>
      <c r="H23" s="133"/>
      <c r="I23" s="133">
        <v>48.9</v>
      </c>
      <c r="J23" s="133">
        <v>191.1</v>
      </c>
      <c r="K23" s="133">
        <v>131.69999999999999</v>
      </c>
      <c r="L23" s="133">
        <v>116</v>
      </c>
      <c r="M23" s="133">
        <v>146.30000000000001</v>
      </c>
      <c r="N23" s="133">
        <v>11.9</v>
      </c>
      <c r="O23" s="133"/>
      <c r="P23" s="133">
        <v>9.3000000000000007</v>
      </c>
      <c r="Q23" s="133">
        <v>52.3</v>
      </c>
      <c r="R23" s="133">
        <v>57.1</v>
      </c>
      <c r="S23" s="133"/>
      <c r="T23" s="133">
        <v>6.5</v>
      </c>
      <c r="U23" s="133">
        <v>3.2</v>
      </c>
      <c r="V23" s="133">
        <v>20</v>
      </c>
      <c r="W23" s="133"/>
      <c r="X23" s="133"/>
      <c r="Y23" s="133"/>
      <c r="Z23" s="131"/>
      <c r="AA23" s="132">
        <f t="shared" si="2"/>
        <v>971.09999999999991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36.700000000000003</v>
      </c>
      <c r="C24" s="135">
        <f t="shared" si="3"/>
        <v>34.4</v>
      </c>
      <c r="D24" s="135">
        <f t="shared" si="3"/>
        <v>35.299999999999997</v>
      </c>
      <c r="E24" s="135">
        <f t="shared" si="3"/>
        <v>28.9</v>
      </c>
      <c r="F24" s="135">
        <f t="shared" si="3"/>
        <v>26.3</v>
      </c>
      <c r="G24" s="135">
        <f t="shared" si="3"/>
        <v>15.2</v>
      </c>
      <c r="H24" s="135">
        <f t="shared" si="3"/>
        <v>0</v>
      </c>
      <c r="I24" s="135">
        <f t="shared" si="3"/>
        <v>48.9</v>
      </c>
      <c r="J24" s="135">
        <f t="shared" si="3"/>
        <v>191.1</v>
      </c>
      <c r="K24" s="135">
        <f t="shared" si="3"/>
        <v>131.69999999999999</v>
      </c>
      <c r="L24" s="135">
        <f t="shared" si="3"/>
        <v>116</v>
      </c>
      <c r="M24" s="135">
        <f t="shared" si="3"/>
        <v>146.30000000000001</v>
      </c>
      <c r="N24" s="135">
        <f t="shared" si="3"/>
        <v>11.9</v>
      </c>
      <c r="O24" s="135">
        <f t="shared" si="3"/>
        <v>0</v>
      </c>
      <c r="P24" s="135">
        <f t="shared" si="3"/>
        <v>9.3000000000000007</v>
      </c>
      <c r="Q24" s="135">
        <f t="shared" si="3"/>
        <v>52.3</v>
      </c>
      <c r="R24" s="135">
        <f t="shared" si="3"/>
        <v>57.1</v>
      </c>
      <c r="S24" s="135">
        <f t="shared" si="3"/>
        <v>0</v>
      </c>
      <c r="T24" s="135">
        <f t="shared" si="3"/>
        <v>6.5</v>
      </c>
      <c r="U24" s="135">
        <f t="shared" si="3"/>
        <v>3.2</v>
      </c>
      <c r="V24" s="135">
        <f t="shared" si="3"/>
        <v>20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971.09999999999991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2023-04-29T20:18:58Z</dcterms:created>
  <dcterms:modified xsi:type="dcterms:W3CDTF">2023-04-29T20:18:58Z</dcterms:modified>
</cp:coreProperties>
</file>