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<sst xmlns="http://schemas.openxmlformats.org/spreadsheetml/2006/main" count="117" uniqueCount="53">
  <si>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28/04/2023 23:20:45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</si>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</sst>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E7B-413E-B7BA-3852C9D5782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E7B-413E-B7BA-3852C9D5782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11.156000000000001</c:v>
                </c:pt>
                <c:pt idx="1">
                  <c:v>32</c:v>
                </c:pt>
                <c:pt idx="2">
                  <c:v>13.638</c:v>
                </c:pt>
                <c:pt idx="3">
                  <c:v>32</c:v>
                </c:pt>
                <c:pt idx="4">
                  <c:v>10.196999999999999</c:v>
                </c:pt>
                <c:pt idx="5">
                  <c:v>7.6459999999999999</c:v>
                </c:pt>
                <c:pt idx="18">
                  <c:v>2.5819999999999999</c:v>
                </c:pt>
                <c:pt idx="23">
                  <c:v>7.2370000000000001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7B-413E-B7BA-3852C9D5782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13.6</c:v>
                </c:pt>
                <c:pt idx="5">
                  <c:v>16.5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7.7</c:v>
                </c:pt>
                <c:pt idx="13">
                  <c:v>67.099999999999994</c:v>
                </c:pt>
                <c:pt idx="14">
                  <c:v>125.6</c:v>
                </c:pt>
                <c:pt idx="15">
                  <c:v>173.8</c:v>
                </c:pt>
                <c:pt idx="16">
                  <c:v>72.900000000000006</c:v>
                </c:pt>
                <c:pt idx="17">
                  <c:v>56.8</c:v>
                </c:pt>
                <c:pt idx="18">
                  <c:v>7</c:v>
                </c:pt>
                <c:pt idx="19">
                  <c:v>29.1</c:v>
                </c:pt>
                <c:pt idx="20">
                  <c:v>25.4</c:v>
                </c:pt>
                <c:pt idx="21">
                  <c:v>18.899999999999999</c:v>
                </c:pt>
                <c:pt idx="22">
                  <c:v>29.7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7B-413E-B7BA-3852C9D5782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61.24</c:v>
                </c:pt>
                <c:pt idx="1">
                  <c:v>49.298000000000002</c:v>
                </c:pt>
                <c:pt idx="2">
                  <c:v>48.808</c:v>
                </c:pt>
                <c:pt idx="3">
                  <c:v>51.018000000000001</c:v>
                </c:pt>
                <c:pt idx="4">
                  <c:v>48.276000000000003</c:v>
                </c:pt>
                <c:pt idx="5">
                  <c:v>48.582999999999998</c:v>
                </c:pt>
                <c:pt idx="6">
                  <c:v>58.28</c:v>
                </c:pt>
                <c:pt idx="7">
                  <c:v>86.809000000000012</c:v>
                </c:pt>
                <c:pt idx="8">
                  <c:v>77.565000000000012</c:v>
                </c:pt>
                <c:pt idx="9">
                  <c:v>139.50700000000001</c:v>
                </c:pt>
                <c:pt idx="10">
                  <c:v>67.460999999999999</c:v>
                </c:pt>
                <c:pt idx="11">
                  <c:v>59.395000000000003</c:v>
                </c:pt>
                <c:pt idx="12">
                  <c:v>43.205000000000005</c:v>
                </c:pt>
                <c:pt idx="13">
                  <c:v>30.138000000000002</c:v>
                </c:pt>
                <c:pt idx="14">
                  <c:v>32.982999999999997</c:v>
                </c:pt>
                <c:pt idx="15">
                  <c:v>23.581</c:v>
                </c:pt>
                <c:pt idx="16">
                  <c:v>19.681000000000001</c:v>
                </c:pt>
                <c:pt idx="17">
                  <c:v>7.1400000000000006</c:v>
                </c:pt>
                <c:pt idx="18">
                  <c:v>3.5999999999999996</c:v>
                </c:pt>
                <c:pt idx="19">
                  <c:v>6.7030000000000003</c:v>
                </c:pt>
                <c:pt idx="20">
                  <c:v>8.25</c:v>
                </c:pt>
                <c:pt idx="21">
                  <c:v>8.0830000000000002</c:v>
                </c:pt>
                <c:pt idx="22">
                  <c:v>14.698999999999998</c:v>
                </c:pt>
                <c:pt idx="23">
                  <c:v>9.1510000000000016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7B-413E-B7BA-3852C9D5782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E7B-413E-B7BA-3852C9D5782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E7B-413E-B7BA-3852C9D57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72.347000000000008</c:v>
                </c:pt>
                <c:pt idx="1">
                  <c:v>81.427999999999997</c:v>
                </c:pt>
                <c:pt idx="2">
                  <c:v>62.576000000000001</c:v>
                </c:pt>
                <c:pt idx="3">
                  <c:v>83.075999999999993</c:v>
                </c:pt>
                <c:pt idx="4">
                  <c:v>72.171999999999997</c:v>
                </c:pt>
                <c:pt idx="5">
                  <c:v>72.740000000000009</c:v>
                </c:pt>
                <c:pt idx="6">
                  <c:v>58.243999999999993</c:v>
                </c:pt>
                <c:pt idx="7">
                  <c:v>86.804000000000002</c:v>
                </c:pt>
                <c:pt idx="8">
                  <c:v>77.541000000000011</c:v>
                </c:pt>
                <c:pt idx="9">
                  <c:v>139.47199999999998</c:v>
                </c:pt>
                <c:pt idx="10">
                  <c:v>67.460999999999999</c:v>
                </c:pt>
                <c:pt idx="11">
                  <c:v>59.395000000000003</c:v>
                </c:pt>
                <c:pt idx="12">
                  <c:v>52.44</c:v>
                </c:pt>
                <c:pt idx="13">
                  <c:v>97.272999999999982</c:v>
                </c:pt>
                <c:pt idx="14">
                  <c:v>158.608</c:v>
                </c:pt>
                <c:pt idx="15">
                  <c:v>197.42500000000001</c:v>
                </c:pt>
                <c:pt idx="16">
                  <c:v>92.570000000000007</c:v>
                </c:pt>
                <c:pt idx="17">
                  <c:v>63.944000000000003</c:v>
                </c:pt>
                <c:pt idx="18">
                  <c:v>13.196</c:v>
                </c:pt>
                <c:pt idx="19">
                  <c:v>35.774000000000001</c:v>
                </c:pt>
                <c:pt idx="20">
                  <c:v>33.673999999999999</c:v>
                </c:pt>
                <c:pt idx="21">
                  <c:v>27.164000000000001</c:v>
                </c:pt>
                <c:pt idx="22">
                  <c:v>44.445</c:v>
                </c:pt>
                <c:pt idx="23">
                  <c:v>16.387999999999998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7B-413E-B7BA-3852C9D57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</c:v>
                </c:pt>
                <c:pt idx="1">
                  <c:v>135</c:v>
                </c:pt>
                <c:pt idx="2">
                  <c:v>122.81</c:v>
                </c:pt>
                <c:pt idx="3">
                  <c:v>135</c:v>
                </c:pt>
                <c:pt idx="4">
                  <c:v>118.08</c:v>
                </c:pt>
                <c:pt idx="5">
                  <c:v>119.43</c:v>
                </c:pt>
                <c:pt idx="6">
                  <c:v>121.51</c:v>
                </c:pt>
                <c:pt idx="7">
                  <c:v>119.24</c:v>
                </c:pt>
                <c:pt idx="8">
                  <c:v>120.73</c:v>
                </c:pt>
                <c:pt idx="9">
                  <c:v>120.42</c:v>
                </c:pt>
                <c:pt idx="10">
                  <c:v>82.5</c:v>
                </c:pt>
                <c:pt idx="11">
                  <c:v>82.5</c:v>
                </c:pt>
                <c:pt idx="12">
                  <c:v>85</c:v>
                </c:pt>
                <c:pt idx="13">
                  <c:v>84.93</c:v>
                </c:pt>
                <c:pt idx="14">
                  <c:v>74.75</c:v>
                </c:pt>
                <c:pt idx="15">
                  <c:v>77.5</c:v>
                </c:pt>
                <c:pt idx="16">
                  <c:v>104.6</c:v>
                </c:pt>
                <c:pt idx="17">
                  <c:v>114.92</c:v>
                </c:pt>
                <c:pt idx="18">
                  <c:v>128.35</c:v>
                </c:pt>
                <c:pt idx="19">
                  <c:v>152.41999999999999</c:v>
                </c:pt>
                <c:pt idx="20">
                  <c:v>184</c:v>
                </c:pt>
                <c:pt idx="21">
                  <c:v>148.80000000000001</c:v>
                </c:pt>
                <c:pt idx="22">
                  <c:v>122.06</c:v>
                </c:pt>
                <c:pt idx="23">
                  <c:v>128.35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E7B-413E-B7BA-3852C9D57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72.396000000000001</v>
      </c>
      <c r="C4" s="18">
        <v>81.44</v>
      </c>
      <c r="D4" s="18">
        <v>62.585999999999999</v>
      </c>
      <c r="E4" s="18">
        <v>83.099000000000004</v>
      </c>
      <c r="F4" s="18">
        <v>72.193999999999988</v>
      </c>
      <c r="G4" s="18">
        <v>72.728999999999999</v>
      </c>
      <c r="H4" s="18">
        <v>58.28</v>
      </c>
      <c r="I4" s="18">
        <v>86.809000000000012</v>
      </c>
      <c r="J4" s="18">
        <v>77.565000000000012</v>
      </c>
      <c r="K4" s="18">
        <v>139.50700000000001</v>
      </c>
      <c r="L4" s="18">
        <v>67.460999999999999</v>
      </c>
      <c r="M4" s="18">
        <v>59.395000000000003</v>
      </c>
      <c r="N4" s="18">
        <v>52.401000000000003</v>
      </c>
      <c r="O4" s="18">
        <v>97.238</v>
      </c>
      <c r="P4" s="18">
        <v>158.583</v>
      </c>
      <c r="Q4" s="18">
        <v>197.381</v>
      </c>
      <c r="R4" s="18">
        <v>92.581000000000003</v>
      </c>
      <c r="S4" s="18">
        <v>63.94</v>
      </c>
      <c r="T4" s="18">
        <v>13.181999999999999</v>
      </c>
      <c r="U4" s="18">
        <v>35.802999999999997</v>
      </c>
      <c r="V4" s="18">
        <v>33.65</v>
      </c>
      <c r="W4" s="18">
        <v>27.184000000000001</v>
      </c>
      <c r="X4" s="18">
        <v>44.398999999999994</v>
      </c>
      <c r="Y4" s="18">
        <v>16.388000000000002</v>
      </c>
      <c r="Z4" s="19"/>
      <c r="AA4" s="20">
        <f>SUM(B4:Z4)</f>
        <v>1766.191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</v>
      </c>
      <c r="C7" s="28">
        <v>135</v>
      </c>
      <c r="D7" s="28">
        <v>122.81</v>
      </c>
      <c r="E7" s="28">
        <v>135</v>
      </c>
      <c r="F7" s="28">
        <v>118.08</v>
      </c>
      <c r="G7" s="28">
        <v>119.43</v>
      </c>
      <c r="H7" s="28">
        <v>121.51</v>
      </c>
      <c r="I7" s="28">
        <v>119.24</v>
      </c>
      <c r="J7" s="28">
        <v>120.73</v>
      </c>
      <c r="K7" s="28">
        <v>120.42</v>
      </c>
      <c r="L7" s="28">
        <v>82.5</v>
      </c>
      <c r="M7" s="28">
        <v>82.5</v>
      </c>
      <c r="N7" s="28">
        <v>85</v>
      </c>
      <c r="O7" s="28">
        <v>84.93</v>
      </c>
      <c r="P7" s="28">
        <v>74.75</v>
      </c>
      <c r="Q7" s="28">
        <v>77.5</v>
      </c>
      <c r="R7" s="28">
        <v>104.6</v>
      </c>
      <c r="S7" s="28">
        <v>114.92</v>
      </c>
      <c r="T7" s="28">
        <v>128.35</v>
      </c>
      <c r="U7" s="28">
        <v>152.41999999999999</v>
      </c>
      <c r="V7" s="28">
        <v>184</v>
      </c>
      <c r="W7" s="28">
        <v>148.80000000000001</v>
      </c>
      <c r="X7" s="28">
        <v>122.06</v>
      </c>
      <c r="Y7" s="28">
        <v>128.35</v>
      </c>
      <c r="Z7" s="29"/>
      <c r="AA7" s="30">
        <f>IF(SUM(B7:Z7)&lt;&gt;0,AVERAGEIF(B7:Z7,"&lt;&gt;"""),"")</f>
        <v>116.95416666666667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11.156000000000001</v>
      </c>
      <c r="C12" s="52">
        <v>32</v>
      </c>
      <c r="D12" s="52">
        <v>13.638</v>
      </c>
      <c r="E12" s="52">
        <v>32</v>
      </c>
      <c r="F12" s="52">
        <v>10.196999999999999</v>
      </c>
      <c r="G12" s="52">
        <v>7.6459999999999999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2.5819999999999999</v>
      </c>
      <c r="U12" s="52"/>
      <c r="V12" s="52"/>
      <c r="W12" s="52"/>
      <c r="X12" s="52"/>
      <c r="Y12" s="52">
        <v>7.2370000000000001</v>
      </c>
      <c r="Z12" s="53"/>
      <c r="AA12" s="54">
        <f t="shared" si="0"/>
        <v>116.45599999999999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61.24</v>
      </c>
      <c r="C14" s="57">
        <v>49.298000000000002</v>
      </c>
      <c r="D14" s="57">
        <v>48.808</v>
      </c>
      <c r="E14" s="57">
        <v>51.018000000000001</v>
      </c>
      <c r="F14" s="57">
        <v>48.276000000000003</v>
      </c>
      <c r="G14" s="57">
        <v>48.582999999999998</v>
      </c>
      <c r="H14" s="57">
        <v>58.28</v>
      </c>
      <c r="I14" s="57">
        <v>86.809000000000012</v>
      </c>
      <c r="J14" s="57">
        <v>77.565000000000012</v>
      </c>
      <c r="K14" s="57">
        <v>139.50700000000001</v>
      </c>
      <c r="L14" s="57">
        <v>67.460999999999999</v>
      </c>
      <c r="M14" s="57">
        <v>59.395000000000003</v>
      </c>
      <c r="N14" s="57">
        <v>43.205000000000005</v>
      </c>
      <c r="O14" s="57">
        <v>30.138000000000002</v>
      </c>
      <c r="P14" s="57">
        <v>32.982999999999997</v>
      </c>
      <c r="Q14" s="57">
        <v>23.581</v>
      </c>
      <c r="R14" s="57">
        <v>19.681000000000001</v>
      </c>
      <c r="S14" s="57">
        <v>7.1400000000000006</v>
      </c>
      <c r="T14" s="57">
        <v>3.5999999999999996</v>
      </c>
      <c r="U14" s="57">
        <v>6.7030000000000003</v>
      </c>
      <c r="V14" s="57">
        <v>8.25</v>
      </c>
      <c r="W14" s="57">
        <v>8.0830000000000002</v>
      </c>
      <c r="X14" s="57">
        <v>14.698999999999998</v>
      </c>
      <c r="Y14" s="57">
        <v>9.1510000000000016</v>
      </c>
      <c r="Z14" s="58"/>
      <c r="AA14" s="59">
        <f t="shared" si="0"/>
        <v>1003.454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72.396000000000001</v>
      </c>
      <c r="C16" s="62">
        <f t="shared" ref="C16:Z16" si="1">IF(LEN(C$2)&gt;0,SUM(C10:C15),"")</f>
        <v>81.298000000000002</v>
      </c>
      <c r="D16" s="62">
        <f t="shared" si="1"/>
        <v>62.445999999999998</v>
      </c>
      <c r="E16" s="62">
        <f t="shared" si="1"/>
        <v>83.018000000000001</v>
      </c>
      <c r="F16" s="62">
        <f t="shared" si="1"/>
        <v>58.472999999999999</v>
      </c>
      <c r="G16" s="62">
        <f t="shared" si="1"/>
        <v>56.228999999999999</v>
      </c>
      <c r="H16" s="62">
        <f t="shared" si="1"/>
        <v>58.28</v>
      </c>
      <c r="I16" s="62">
        <f t="shared" si="1"/>
        <v>86.809000000000012</v>
      </c>
      <c r="J16" s="62">
        <f t="shared" si="1"/>
        <v>77.565000000000012</v>
      </c>
      <c r="K16" s="62">
        <f t="shared" si="1"/>
        <v>139.50700000000001</v>
      </c>
      <c r="L16" s="62">
        <f t="shared" si="1"/>
        <v>67.460999999999999</v>
      </c>
      <c r="M16" s="62">
        <f t="shared" si="1"/>
        <v>59.395000000000003</v>
      </c>
      <c r="N16" s="62">
        <f t="shared" si="1"/>
        <v>43.205000000000005</v>
      </c>
      <c r="O16" s="62">
        <f t="shared" si="1"/>
        <v>30.138000000000002</v>
      </c>
      <c r="P16" s="62">
        <f t="shared" si="1"/>
        <v>32.982999999999997</v>
      </c>
      <c r="Q16" s="62">
        <f t="shared" si="1"/>
        <v>23.581</v>
      </c>
      <c r="R16" s="62">
        <f t="shared" si="1"/>
        <v>19.681000000000001</v>
      </c>
      <c r="S16" s="62">
        <f t="shared" si="1"/>
        <v>7.1400000000000006</v>
      </c>
      <c r="T16" s="62">
        <f t="shared" si="1"/>
        <v>6.1819999999999995</v>
      </c>
      <c r="U16" s="62">
        <f t="shared" si="1"/>
        <v>6.7030000000000003</v>
      </c>
      <c r="V16" s="62">
        <f t="shared" si="1"/>
        <v>8.25</v>
      </c>
      <c r="W16" s="62">
        <f t="shared" si="1"/>
        <v>8.0830000000000002</v>
      </c>
      <c r="X16" s="62">
        <f t="shared" si="1"/>
        <v>14.698999999999998</v>
      </c>
      <c r="Y16" s="62">
        <f t="shared" si="1"/>
        <v>16.388000000000002</v>
      </c>
      <c r="Z16" s="63" t="str">
        <f t="shared" si="1"/>
        <v/>
      </c>
      <c r="AA16" s="64">
        <f>SUM(AA10:AA15)</f>
        <v>1119.9099999999999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0.14199999999999999</v>
      </c>
      <c r="D21" s="81">
        <v>0.14000000000000001</v>
      </c>
      <c r="E21" s="81">
        <v>8.1000000000000003E-2</v>
      </c>
      <c r="F21" s="81">
        <v>0.121</v>
      </c>
      <c r="G21" s="81"/>
      <c r="H21" s="81"/>
      <c r="I21" s="81"/>
      <c r="J21" s="81"/>
      <c r="K21" s="81"/>
      <c r="L21" s="81"/>
      <c r="M21" s="81"/>
      <c r="N21" s="81">
        <v>1.496</v>
      </c>
      <c r="O21" s="81"/>
      <c r="P21" s="81"/>
      <c r="Q21" s="81"/>
      <c r="R21" s="81"/>
      <c r="S21" s="81"/>
      <c r="T21" s="81"/>
      <c r="U21" s="81"/>
      <c r="V21" s="81"/>
      <c r="W21" s="81">
        <v>0.20100000000000001</v>
      </c>
      <c r="X21" s="81"/>
      <c r="Y21" s="81"/>
      <c r="Z21" s="78"/>
      <c r="AA21" s="79">
        <f t="shared" si="2"/>
        <v>2.181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0.14199999999999999</v>
      </c>
      <c r="D25" s="88">
        <f t="shared" si="3"/>
        <v>0.14000000000000001</v>
      </c>
      <c r="E25" s="88">
        <f t="shared" si="3"/>
        <v>8.1000000000000003E-2</v>
      </c>
      <c r="F25" s="88">
        <f t="shared" si="3"/>
        <v>0.121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1.496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0.20100000000000001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2.181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72.396000000000001</v>
      </c>
      <c r="C29" s="77">
        <v>81.44</v>
      </c>
      <c r="D29" s="77">
        <v>62.585999999999999</v>
      </c>
      <c r="E29" s="77">
        <v>83.099000000000004</v>
      </c>
      <c r="F29" s="77">
        <v>58.594000000000001</v>
      </c>
      <c r="G29" s="77">
        <v>56.228999999999999</v>
      </c>
      <c r="H29" s="77">
        <v>58.28</v>
      </c>
      <c r="I29" s="77">
        <v>86.808999999999997</v>
      </c>
      <c r="J29" s="77">
        <v>77.564999999999998</v>
      </c>
      <c r="K29" s="77">
        <v>139.50700000000001</v>
      </c>
      <c r="L29" s="77">
        <v>67.460999999999999</v>
      </c>
      <c r="M29" s="77">
        <v>59.395000000000003</v>
      </c>
      <c r="N29" s="77">
        <v>44.701000000000001</v>
      </c>
      <c r="O29" s="77">
        <v>30.138000000000002</v>
      </c>
      <c r="P29" s="77">
        <v>32.982999999999997</v>
      </c>
      <c r="Q29" s="77">
        <v>23.581</v>
      </c>
      <c r="R29" s="77">
        <v>19.681000000000001</v>
      </c>
      <c r="S29" s="77">
        <v>7.14</v>
      </c>
      <c r="T29" s="77">
        <v>6.1820000000000004</v>
      </c>
      <c r="U29" s="77">
        <v>6.7030000000000003</v>
      </c>
      <c r="V29" s="77">
        <v>8.25</v>
      </c>
      <c r="W29" s="77">
        <v>8.2840000000000007</v>
      </c>
      <c r="X29" s="77">
        <v>14.699</v>
      </c>
      <c r="Y29" s="77">
        <v>16.388000000000002</v>
      </c>
      <c r="Z29" s="78"/>
      <c r="AA29" s="79">
        <f>SUM(B29:Z29)</f>
        <v>1122.0910000000003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72.396000000000001</v>
      </c>
      <c r="C31" s="62">
        <f t="shared" ref="C31:Z31" si="4">IF(LEN(C$2)&gt;0,SUM(C28:C30),"")</f>
        <v>81.44</v>
      </c>
      <c r="D31" s="62">
        <f t="shared" si="4"/>
        <v>62.585999999999999</v>
      </c>
      <c r="E31" s="62">
        <f t="shared" si="4"/>
        <v>83.099000000000004</v>
      </c>
      <c r="F31" s="62">
        <f t="shared" si="4"/>
        <v>58.594000000000001</v>
      </c>
      <c r="G31" s="62">
        <f t="shared" si="4"/>
        <v>56.228999999999999</v>
      </c>
      <c r="H31" s="62">
        <f t="shared" si="4"/>
        <v>58.28</v>
      </c>
      <c r="I31" s="62">
        <f t="shared" si="4"/>
        <v>86.808999999999997</v>
      </c>
      <c r="J31" s="62">
        <f t="shared" si="4"/>
        <v>77.564999999999998</v>
      </c>
      <c r="K31" s="62">
        <f t="shared" si="4"/>
        <v>139.50700000000001</v>
      </c>
      <c r="L31" s="62">
        <f t="shared" si="4"/>
        <v>67.460999999999999</v>
      </c>
      <c r="M31" s="62">
        <f t="shared" si="4"/>
        <v>59.395000000000003</v>
      </c>
      <c r="N31" s="62">
        <f t="shared" si="4"/>
        <v>44.701000000000001</v>
      </c>
      <c r="O31" s="62">
        <f t="shared" si="4"/>
        <v>30.138000000000002</v>
      </c>
      <c r="P31" s="62">
        <f t="shared" si="4"/>
        <v>32.982999999999997</v>
      </c>
      <c r="Q31" s="62">
        <f t="shared" si="4"/>
        <v>23.581</v>
      </c>
      <c r="R31" s="62">
        <f t="shared" si="4"/>
        <v>19.681000000000001</v>
      </c>
      <c r="S31" s="62">
        <f t="shared" si="4"/>
        <v>7.14</v>
      </c>
      <c r="T31" s="62">
        <f t="shared" si="4"/>
        <v>6.1820000000000004</v>
      </c>
      <c r="U31" s="62">
        <f t="shared" si="4"/>
        <v>6.7030000000000003</v>
      </c>
      <c r="V31" s="62">
        <f t="shared" si="4"/>
        <v>8.25</v>
      </c>
      <c r="W31" s="62">
        <f t="shared" si="4"/>
        <v>8.2840000000000007</v>
      </c>
      <c r="X31" s="62">
        <f t="shared" si="4"/>
        <v>14.699</v>
      </c>
      <c r="Y31" s="62">
        <f t="shared" si="4"/>
        <v>16.388000000000002</v>
      </c>
      <c r="Z31" s="63" t="str">
        <f t="shared" si="4"/>
        <v/>
      </c>
      <c r="AA31" s="64">
        <f>SUM(AA28:AA30)</f>
        <v>1122.0910000000003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13.6</v>
      </c>
      <c r="G38" s="99">
        <v>16.5</v>
      </c>
      <c r="H38" s="99"/>
      <c r="I38" s="99"/>
      <c r="J38" s="99"/>
      <c r="K38" s="99"/>
      <c r="L38" s="99"/>
      <c r="M38" s="99"/>
      <c r="N38" s="99">
        <v>7.7</v>
      </c>
      <c r="O38" s="99">
        <v>67.099999999999994</v>
      </c>
      <c r="P38" s="99">
        <v>125.6</v>
      </c>
      <c r="Q38" s="99">
        <v>173.8</v>
      </c>
      <c r="R38" s="99">
        <v>72.900000000000006</v>
      </c>
      <c r="S38" s="99">
        <v>56.8</v>
      </c>
      <c r="T38" s="99">
        <v>7</v>
      </c>
      <c r="U38" s="99">
        <v>29.1</v>
      </c>
      <c r="V38" s="99">
        <v>25.4</v>
      </c>
      <c r="W38" s="99">
        <v>18.899999999999999</v>
      </c>
      <c r="X38" s="99">
        <v>29.7</v>
      </c>
      <c r="Y38" s="99"/>
      <c r="Z38" s="100"/>
      <c r="AA38" s="79">
        <f t="shared" si="5"/>
        <v>644.1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13.6</v>
      </c>
      <c r="G39" s="88">
        <f t="shared" si="6"/>
        <v>16.5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7.7</v>
      </c>
      <c r="O39" s="88">
        <f t="shared" si="6"/>
        <v>67.099999999999994</v>
      </c>
      <c r="P39" s="88">
        <f t="shared" si="6"/>
        <v>125.6</v>
      </c>
      <c r="Q39" s="88">
        <f t="shared" si="6"/>
        <v>173.8</v>
      </c>
      <c r="R39" s="88">
        <f t="shared" si="6"/>
        <v>72.900000000000006</v>
      </c>
      <c r="S39" s="88">
        <f t="shared" si="6"/>
        <v>56.8</v>
      </c>
      <c r="T39" s="88">
        <f t="shared" si="6"/>
        <v>7</v>
      </c>
      <c r="U39" s="88">
        <f t="shared" si="6"/>
        <v>29.1</v>
      </c>
      <c r="V39" s="88">
        <f t="shared" si="6"/>
        <v>25.4</v>
      </c>
      <c r="W39" s="88">
        <f t="shared" si="6"/>
        <v>18.899999999999999</v>
      </c>
      <c r="X39" s="88">
        <f t="shared" si="6"/>
        <v>29.7</v>
      </c>
      <c r="Y39" s="88">
        <f t="shared" si="6"/>
        <v>0</v>
      </c>
      <c r="Z39" s="89" t="str">
        <f t="shared" si="6"/>
        <v/>
      </c>
      <c r="AA39" s="90">
        <f t="shared" si="5"/>
        <v>644.1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13.6</v>
      </c>
      <c r="G46" s="99">
        <v>16.5</v>
      </c>
      <c r="H46" s="99"/>
      <c r="I46" s="99"/>
      <c r="J46" s="99"/>
      <c r="K46" s="99"/>
      <c r="L46" s="99"/>
      <c r="M46" s="99"/>
      <c r="N46" s="99">
        <v>7.7</v>
      </c>
      <c r="O46" s="99">
        <v>67.099999999999994</v>
      </c>
      <c r="P46" s="99">
        <v>125.6</v>
      </c>
      <c r="Q46" s="99">
        <v>173.8</v>
      </c>
      <c r="R46" s="99">
        <v>72.900000000000006</v>
      </c>
      <c r="S46" s="99">
        <v>56.8</v>
      </c>
      <c r="T46" s="99">
        <v>7</v>
      </c>
      <c r="U46" s="99">
        <v>29.1</v>
      </c>
      <c r="V46" s="99">
        <v>25.4</v>
      </c>
      <c r="W46" s="99">
        <v>18.899999999999999</v>
      </c>
      <c r="X46" s="99">
        <v>29.7</v>
      </c>
      <c r="Y46" s="99"/>
      <c r="Z46" s="100"/>
      <c r="AA46" s="79">
        <f t="shared" si="7"/>
        <v>644.1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13.6</v>
      </c>
      <c r="G48" s="88">
        <f t="shared" si="8"/>
        <v>16.5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7.7</v>
      </c>
      <c r="O48" s="88">
        <f t="shared" si="8"/>
        <v>67.099999999999994</v>
      </c>
      <c r="P48" s="88">
        <f t="shared" si="8"/>
        <v>125.6</v>
      </c>
      <c r="Q48" s="88">
        <f t="shared" si="8"/>
        <v>173.8</v>
      </c>
      <c r="R48" s="88">
        <f t="shared" si="8"/>
        <v>72.900000000000006</v>
      </c>
      <c r="S48" s="88">
        <f t="shared" si="8"/>
        <v>56.8</v>
      </c>
      <c r="T48" s="88">
        <f t="shared" si="8"/>
        <v>7</v>
      </c>
      <c r="U48" s="88">
        <f t="shared" si="8"/>
        <v>29.1</v>
      </c>
      <c r="V48" s="88">
        <f t="shared" si="8"/>
        <v>25.4</v>
      </c>
      <c r="W48" s="88">
        <f t="shared" si="8"/>
        <v>18.899999999999999</v>
      </c>
      <c r="X48" s="88">
        <f t="shared" si="8"/>
        <v>29.7</v>
      </c>
      <c r="Y48" s="88">
        <f t="shared" si="8"/>
        <v>0</v>
      </c>
      <c r="Z48" s="89" t="str">
        <f t="shared" si="8"/>
        <v/>
      </c>
      <c r="AA48" s="90">
        <f t="shared" si="7"/>
        <v>644.1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72.396000000000001</v>
      </c>
      <c r="C51" s="88">
        <f t="shared" si="10"/>
        <v>81.44</v>
      </c>
      <c r="D51" s="88">
        <f t="shared" si="10"/>
        <v>62.585999999999999</v>
      </c>
      <c r="E51" s="88">
        <f t="shared" si="10"/>
        <v>83.099000000000004</v>
      </c>
      <c r="F51" s="88">
        <f t="shared" si="10"/>
        <v>72.194000000000003</v>
      </c>
      <c r="G51" s="88">
        <f t="shared" si="10"/>
        <v>72.728999999999999</v>
      </c>
      <c r="H51" s="88">
        <f t="shared" si="10"/>
        <v>58.28</v>
      </c>
      <c r="I51" s="88">
        <f t="shared" si="10"/>
        <v>86.809000000000012</v>
      </c>
      <c r="J51" s="88">
        <f t="shared" si="10"/>
        <v>77.565000000000012</v>
      </c>
      <c r="K51" s="88">
        <f t="shared" si="10"/>
        <v>139.50700000000001</v>
      </c>
      <c r="L51" s="88">
        <f t="shared" si="10"/>
        <v>67.460999999999999</v>
      </c>
      <c r="M51" s="88">
        <f t="shared" si="10"/>
        <v>59.395000000000003</v>
      </c>
      <c r="N51" s="88">
        <f t="shared" si="10"/>
        <v>52.40100000000001</v>
      </c>
      <c r="O51" s="88">
        <f t="shared" si="10"/>
        <v>97.238</v>
      </c>
      <c r="P51" s="88">
        <f t="shared" si="10"/>
        <v>158.583</v>
      </c>
      <c r="Q51" s="88">
        <f t="shared" si="10"/>
        <v>197.381</v>
      </c>
      <c r="R51" s="88">
        <f t="shared" si="10"/>
        <v>92.581000000000003</v>
      </c>
      <c r="S51" s="88">
        <f t="shared" si="10"/>
        <v>63.94</v>
      </c>
      <c r="T51" s="88">
        <f t="shared" si="10"/>
        <v>13.181999999999999</v>
      </c>
      <c r="U51" s="88">
        <f t="shared" si="10"/>
        <v>35.803000000000004</v>
      </c>
      <c r="V51" s="88">
        <f t="shared" si="10"/>
        <v>33.65</v>
      </c>
      <c r="W51" s="88">
        <f t="shared" si="10"/>
        <v>27.183999999999997</v>
      </c>
      <c r="X51" s="88">
        <f t="shared" si="10"/>
        <v>44.399000000000001</v>
      </c>
      <c r="Y51" s="88">
        <f t="shared" si="10"/>
        <v>16.388000000000002</v>
      </c>
      <c r="Z51" s="89" t="str">
        <f t="shared" si="10"/>
        <v/>
      </c>
      <c r="AA51" s="104">
        <f>SUM(B51:Z51)</f>
        <v>1766.1910000000003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72.347000000000008</v>
      </c>
      <c r="C4" s="18">
        <v>81.427999999999997</v>
      </c>
      <c r="D4" s="18">
        <v>62.576000000000001</v>
      </c>
      <c r="E4" s="18">
        <v>83.075999999999993</v>
      </c>
      <c r="F4" s="18">
        <v>72.171999999999997</v>
      </c>
      <c r="G4" s="18">
        <v>72.740000000000009</v>
      </c>
      <c r="H4" s="18">
        <v>58.243999999999993</v>
      </c>
      <c r="I4" s="18">
        <v>86.804000000000002</v>
      </c>
      <c r="J4" s="18">
        <v>77.541000000000011</v>
      </c>
      <c r="K4" s="18">
        <v>139.47199999999998</v>
      </c>
      <c r="L4" s="18">
        <v>67.460999999999999</v>
      </c>
      <c r="M4" s="18">
        <v>59.395000000000003</v>
      </c>
      <c r="N4" s="18">
        <v>52.44</v>
      </c>
      <c r="O4" s="18">
        <v>97.272999999999982</v>
      </c>
      <c r="P4" s="18">
        <v>158.608</v>
      </c>
      <c r="Q4" s="18">
        <v>197.42500000000001</v>
      </c>
      <c r="R4" s="18">
        <v>92.570000000000007</v>
      </c>
      <c r="S4" s="18">
        <v>63.944000000000003</v>
      </c>
      <c r="T4" s="18">
        <v>13.196</v>
      </c>
      <c r="U4" s="18">
        <v>35.774000000000001</v>
      </c>
      <c r="V4" s="18">
        <v>33.673999999999999</v>
      </c>
      <c r="W4" s="18">
        <v>27.164000000000001</v>
      </c>
      <c r="X4" s="18">
        <v>44.445</v>
      </c>
      <c r="Y4" s="18">
        <v>16.387999999999998</v>
      </c>
      <c r="Z4" s="19"/>
      <c r="AA4" s="20">
        <f>SUM(B4:Z4)</f>
        <v>1766.1569999999997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</v>
      </c>
      <c r="C7" s="28">
        <v>135</v>
      </c>
      <c r="D7" s="28">
        <v>122.81</v>
      </c>
      <c r="E7" s="28">
        <v>135</v>
      </c>
      <c r="F7" s="28">
        <v>118.08</v>
      </c>
      <c r="G7" s="28">
        <v>119.43</v>
      </c>
      <c r="H7" s="28">
        <v>121.51</v>
      </c>
      <c r="I7" s="28">
        <v>119.24</v>
      </c>
      <c r="J7" s="28">
        <v>120.73</v>
      </c>
      <c r="K7" s="28">
        <v>120.42</v>
      </c>
      <c r="L7" s="28">
        <v>82.5</v>
      </c>
      <c r="M7" s="28">
        <v>82.5</v>
      </c>
      <c r="N7" s="28">
        <v>85</v>
      </c>
      <c r="O7" s="28">
        <v>84.93</v>
      </c>
      <c r="P7" s="28">
        <v>74.75</v>
      </c>
      <c r="Q7" s="28">
        <v>77.5</v>
      </c>
      <c r="R7" s="28">
        <v>104.6</v>
      </c>
      <c r="S7" s="28">
        <v>114.92</v>
      </c>
      <c r="T7" s="28">
        <v>128.35</v>
      </c>
      <c r="U7" s="28">
        <v>152.41999999999999</v>
      </c>
      <c r="V7" s="28">
        <v>184</v>
      </c>
      <c r="W7" s="28">
        <v>148.80000000000001</v>
      </c>
      <c r="X7" s="28">
        <v>122.06</v>
      </c>
      <c r="Y7" s="28">
        <v>128.35</v>
      </c>
      <c r="Z7" s="29"/>
      <c r="AA7" s="30">
        <f>IF(SUM(B7:Z7)&lt;&gt;0,AVERAGEIF(B7:Z7,"&lt;&gt;"""),"")</f>
        <v>116.95416666666667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31.844000000000001</v>
      </c>
      <c r="G12" s="52">
        <v>14.898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10.875999999999999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57.618000000000002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2.6239999999999997</v>
      </c>
      <c r="M14" s="57">
        <v>2.5069999999999997</v>
      </c>
      <c r="N14" s="57">
        <v>43.233999999999995</v>
      </c>
      <c r="O14" s="57">
        <v>52.835999999999999</v>
      </c>
      <c r="P14" s="57">
        <v>50.99</v>
      </c>
      <c r="Q14" s="57">
        <v>68.018000000000001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220.209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31.844000000000001</v>
      </c>
      <c r="G16" s="62">
        <f t="shared" si="1"/>
        <v>14.898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2.6239999999999997</v>
      </c>
      <c r="M16" s="62">
        <f t="shared" si="1"/>
        <v>2.5069999999999997</v>
      </c>
      <c r="N16" s="62">
        <f t="shared" si="1"/>
        <v>43.233999999999995</v>
      </c>
      <c r="O16" s="62">
        <f t="shared" si="1"/>
        <v>52.835999999999999</v>
      </c>
      <c r="P16" s="62">
        <f t="shared" si="1"/>
        <v>50.99</v>
      </c>
      <c r="Q16" s="62">
        <f t="shared" si="1"/>
        <v>68.018000000000001</v>
      </c>
      <c r="R16" s="62">
        <f t="shared" si="1"/>
        <v>10.875999999999999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277.827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9.6699999999999982</v>
      </c>
      <c r="C20" s="77">
        <v>4.8419999999999996</v>
      </c>
      <c r="D20" s="77">
        <v>4.7709999999999999</v>
      </c>
      <c r="E20" s="77">
        <v>4.758</v>
      </c>
      <c r="F20" s="77">
        <v>4.774</v>
      </c>
      <c r="G20" s="77">
        <v>8.8369999999999997</v>
      </c>
      <c r="H20" s="77">
        <v>10.077</v>
      </c>
      <c r="I20" s="77">
        <v>15.843000000000002</v>
      </c>
      <c r="J20" s="77">
        <v>5.6209999999999996</v>
      </c>
      <c r="K20" s="77">
        <v>5.1669999999999998</v>
      </c>
      <c r="L20" s="77">
        <v>8.032</v>
      </c>
      <c r="M20" s="77">
        <v>14.486000000000001</v>
      </c>
      <c r="N20" s="77">
        <v>0.318</v>
      </c>
      <c r="O20" s="77">
        <v>0.308</v>
      </c>
      <c r="P20" s="77">
        <v>10.061999999999999</v>
      </c>
      <c r="Q20" s="77">
        <v>11.628</v>
      </c>
      <c r="R20" s="77">
        <v>4.9820000000000002</v>
      </c>
      <c r="S20" s="77">
        <v>1.54</v>
      </c>
      <c r="T20" s="77">
        <v>0.86599999999999999</v>
      </c>
      <c r="U20" s="77">
        <v>10.683999999999999</v>
      </c>
      <c r="V20" s="77">
        <v>6.8900000000000006</v>
      </c>
      <c r="W20" s="77">
        <v>9.5309999999999988</v>
      </c>
      <c r="X20" s="77">
        <v>27.559000000000001</v>
      </c>
      <c r="Y20" s="77">
        <v>3.2250000000000001</v>
      </c>
      <c r="Z20" s="78"/>
      <c r="AA20" s="79">
        <f t="shared" si="2"/>
        <v>184.471</v>
      </c>
    </row>
    <row r="21" spans="1:27" ht="24.95" customHeight="1" x14ac:dyDescent="0.2">
      <c r="A21" s="75" t="s">
        <v>16</v>
      </c>
      <c r="B21" s="80">
        <v>41.377000000000002</v>
      </c>
      <c r="C21" s="81">
        <v>35.686</v>
      </c>
      <c r="D21" s="81">
        <v>35.904999999999994</v>
      </c>
      <c r="E21" s="81">
        <v>35.918000000000006</v>
      </c>
      <c r="F21" s="81">
        <v>35.553999999999995</v>
      </c>
      <c r="G21" s="81">
        <v>49.005000000000003</v>
      </c>
      <c r="H21" s="81">
        <v>42.767000000000003</v>
      </c>
      <c r="I21" s="81">
        <v>55.860999999999997</v>
      </c>
      <c r="J21" s="81">
        <v>49.12</v>
      </c>
      <c r="K21" s="81">
        <v>45.704999999999998</v>
      </c>
      <c r="L21" s="81">
        <v>56.804999999999993</v>
      </c>
      <c r="M21" s="81">
        <v>42.402000000000001</v>
      </c>
      <c r="N21" s="81">
        <v>8.8879999999999999</v>
      </c>
      <c r="O21" s="81">
        <v>44.129000000000005</v>
      </c>
      <c r="P21" s="81">
        <v>97.556000000000012</v>
      </c>
      <c r="Q21" s="81">
        <v>117.77900000000001</v>
      </c>
      <c r="R21" s="81">
        <v>76.712000000000003</v>
      </c>
      <c r="S21" s="81">
        <v>62.403999999999996</v>
      </c>
      <c r="T21" s="81">
        <v>12.33</v>
      </c>
      <c r="U21" s="81">
        <v>25.09</v>
      </c>
      <c r="V21" s="81">
        <v>26.783999999999999</v>
      </c>
      <c r="W21" s="81">
        <v>17.633000000000003</v>
      </c>
      <c r="X21" s="81">
        <v>16.885999999999999</v>
      </c>
      <c r="Y21" s="81">
        <v>13.163</v>
      </c>
      <c r="Z21" s="78"/>
      <c r="AA21" s="79">
        <f t="shared" si="2"/>
        <v>1045.4590000000003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51.046999999999997</v>
      </c>
      <c r="C25" s="88">
        <f t="shared" si="3"/>
        <v>40.527999999999999</v>
      </c>
      <c r="D25" s="88">
        <f t="shared" si="3"/>
        <v>40.675999999999995</v>
      </c>
      <c r="E25" s="88">
        <f t="shared" si="3"/>
        <v>40.676000000000009</v>
      </c>
      <c r="F25" s="88">
        <f t="shared" si="3"/>
        <v>40.327999999999996</v>
      </c>
      <c r="G25" s="88">
        <f t="shared" si="3"/>
        <v>57.841999999999999</v>
      </c>
      <c r="H25" s="88">
        <f t="shared" si="3"/>
        <v>52.844000000000001</v>
      </c>
      <c r="I25" s="88">
        <f t="shared" si="3"/>
        <v>71.703999999999994</v>
      </c>
      <c r="J25" s="88">
        <f t="shared" si="3"/>
        <v>54.741</v>
      </c>
      <c r="K25" s="88">
        <f t="shared" si="3"/>
        <v>50.872</v>
      </c>
      <c r="L25" s="88">
        <f t="shared" si="3"/>
        <v>64.836999999999989</v>
      </c>
      <c r="M25" s="88">
        <f t="shared" si="3"/>
        <v>56.888000000000005</v>
      </c>
      <c r="N25" s="88">
        <f t="shared" si="3"/>
        <v>9.2059999999999995</v>
      </c>
      <c r="O25" s="88">
        <f t="shared" si="3"/>
        <v>44.437000000000005</v>
      </c>
      <c r="P25" s="88">
        <f t="shared" si="3"/>
        <v>107.61800000000001</v>
      </c>
      <c r="Q25" s="88">
        <f t="shared" si="3"/>
        <v>129.40700000000001</v>
      </c>
      <c r="R25" s="88">
        <f t="shared" si="3"/>
        <v>81.694000000000003</v>
      </c>
      <c r="S25" s="88">
        <f t="shared" si="3"/>
        <v>63.943999999999996</v>
      </c>
      <c r="T25" s="88">
        <f t="shared" si="3"/>
        <v>13.196</v>
      </c>
      <c r="U25" s="88">
        <f t="shared" si="3"/>
        <v>35.774000000000001</v>
      </c>
      <c r="V25" s="88">
        <f t="shared" si="3"/>
        <v>33.673999999999999</v>
      </c>
      <c r="W25" s="88">
        <f t="shared" si="3"/>
        <v>27.164000000000001</v>
      </c>
      <c r="X25" s="88">
        <f t="shared" si="3"/>
        <v>44.445</v>
      </c>
      <c r="Y25" s="88">
        <f t="shared" si="3"/>
        <v>16.388000000000002</v>
      </c>
      <c r="Z25" s="89">
        <f t="shared" si="3"/>
        <v>0</v>
      </c>
      <c r="AA25" s="90">
        <f t="shared" si="3"/>
        <v>1229.9300000000003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51.046999999999997</v>
      </c>
      <c r="C29" s="77">
        <v>40.527999999999999</v>
      </c>
      <c r="D29" s="77">
        <v>40.676000000000002</v>
      </c>
      <c r="E29" s="77">
        <v>40.676000000000002</v>
      </c>
      <c r="F29" s="77">
        <v>72.171999999999997</v>
      </c>
      <c r="G29" s="77">
        <v>72.739999999999995</v>
      </c>
      <c r="H29" s="77">
        <v>52.844000000000001</v>
      </c>
      <c r="I29" s="77">
        <v>71.703999999999994</v>
      </c>
      <c r="J29" s="77">
        <v>54.741</v>
      </c>
      <c r="K29" s="77">
        <v>50.872</v>
      </c>
      <c r="L29" s="77">
        <v>67.460999999999999</v>
      </c>
      <c r="M29" s="77">
        <v>59.395000000000003</v>
      </c>
      <c r="N29" s="77">
        <v>52.44</v>
      </c>
      <c r="O29" s="77">
        <v>97.272999999999996</v>
      </c>
      <c r="P29" s="77">
        <v>158.608</v>
      </c>
      <c r="Q29" s="77">
        <v>197.42500000000001</v>
      </c>
      <c r="R29" s="77">
        <v>92.57</v>
      </c>
      <c r="S29" s="77">
        <v>63.944000000000003</v>
      </c>
      <c r="T29" s="77">
        <v>13.196</v>
      </c>
      <c r="U29" s="77">
        <v>35.774000000000001</v>
      </c>
      <c r="V29" s="77">
        <v>33.673999999999999</v>
      </c>
      <c r="W29" s="77">
        <v>27.164000000000001</v>
      </c>
      <c r="X29" s="77">
        <v>44.445</v>
      </c>
      <c r="Y29" s="77">
        <v>16.388000000000002</v>
      </c>
      <c r="Z29" s="78"/>
      <c r="AA29" s="79">
        <f>SUM(B29:Z29)</f>
        <v>1507.7569999999996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51.046999999999997</v>
      </c>
      <c r="C31" s="62">
        <f t="shared" si="4"/>
        <v>40.527999999999999</v>
      </c>
      <c r="D31" s="62">
        <f t="shared" si="4"/>
        <v>40.676000000000002</v>
      </c>
      <c r="E31" s="62">
        <f t="shared" si="4"/>
        <v>40.676000000000002</v>
      </c>
      <c r="F31" s="62">
        <f t="shared" si="4"/>
        <v>72.171999999999997</v>
      </c>
      <c r="G31" s="62">
        <f t="shared" si="4"/>
        <v>72.739999999999995</v>
      </c>
      <c r="H31" s="62">
        <f t="shared" si="4"/>
        <v>52.844000000000001</v>
      </c>
      <c r="I31" s="62">
        <f t="shared" si="4"/>
        <v>71.703999999999994</v>
      </c>
      <c r="J31" s="62">
        <f t="shared" si="4"/>
        <v>54.741</v>
      </c>
      <c r="K31" s="62">
        <f t="shared" si="4"/>
        <v>50.872</v>
      </c>
      <c r="L31" s="62">
        <f t="shared" si="4"/>
        <v>67.460999999999999</v>
      </c>
      <c r="M31" s="62">
        <f t="shared" si="4"/>
        <v>59.395000000000003</v>
      </c>
      <c r="N31" s="62">
        <f t="shared" si="4"/>
        <v>52.44</v>
      </c>
      <c r="O31" s="62">
        <f t="shared" si="4"/>
        <v>97.272999999999996</v>
      </c>
      <c r="P31" s="62">
        <f t="shared" si="4"/>
        <v>158.608</v>
      </c>
      <c r="Q31" s="62">
        <f t="shared" si="4"/>
        <v>197.42500000000001</v>
      </c>
      <c r="R31" s="62">
        <f t="shared" si="4"/>
        <v>92.57</v>
      </c>
      <c r="S31" s="62">
        <f t="shared" si="4"/>
        <v>63.944000000000003</v>
      </c>
      <c r="T31" s="62">
        <f t="shared" si="4"/>
        <v>13.196</v>
      </c>
      <c r="U31" s="62">
        <f t="shared" si="4"/>
        <v>35.774000000000001</v>
      </c>
      <c r="V31" s="62">
        <f t="shared" si="4"/>
        <v>33.673999999999999</v>
      </c>
      <c r="W31" s="62">
        <f t="shared" si="4"/>
        <v>27.164000000000001</v>
      </c>
      <c r="X31" s="62">
        <f t="shared" si="4"/>
        <v>44.445</v>
      </c>
      <c r="Y31" s="62">
        <f t="shared" si="4"/>
        <v>16.388000000000002</v>
      </c>
      <c r="Z31" s="63">
        <f t="shared" si="4"/>
        <v>0</v>
      </c>
      <c r="AA31" s="64">
        <f t="shared" si="4"/>
        <v>1507.7569999999996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21.3</v>
      </c>
      <c r="C38" s="99">
        <v>40.9</v>
      </c>
      <c r="D38" s="99">
        <v>21.9</v>
      </c>
      <c r="E38" s="99">
        <v>42.4</v>
      </c>
      <c r="F38" s="99"/>
      <c r="G38" s="99"/>
      <c r="H38" s="99">
        <v>5.4</v>
      </c>
      <c r="I38" s="99">
        <v>15.1</v>
      </c>
      <c r="J38" s="99">
        <v>22.8</v>
      </c>
      <c r="K38" s="99">
        <v>88.6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258.39999999999998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21.3</v>
      </c>
      <c r="C39" s="88">
        <f t="shared" si="6"/>
        <v>40.9</v>
      </c>
      <c r="D39" s="88">
        <f t="shared" si="6"/>
        <v>21.9</v>
      </c>
      <c r="E39" s="88">
        <f t="shared" si="6"/>
        <v>42.4</v>
      </c>
      <c r="F39" s="88">
        <f t="shared" si="6"/>
        <v>0</v>
      </c>
      <c r="G39" s="88">
        <f t="shared" si="6"/>
        <v>0</v>
      </c>
      <c r="H39" s="88">
        <f t="shared" si="6"/>
        <v>5.4</v>
      </c>
      <c r="I39" s="88">
        <f t="shared" si="6"/>
        <v>15.1</v>
      </c>
      <c r="J39" s="88">
        <f t="shared" si="6"/>
        <v>22.8</v>
      </c>
      <c r="K39" s="88">
        <f t="shared" si="6"/>
        <v>88.6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258.39999999999998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21.3</v>
      </c>
      <c r="C46" s="99">
        <v>40.9</v>
      </c>
      <c r="D46" s="99">
        <v>21.9</v>
      </c>
      <c r="E46" s="99">
        <v>42.4</v>
      </c>
      <c r="F46" s="99"/>
      <c r="G46" s="99"/>
      <c r="H46" s="99">
        <v>5.4</v>
      </c>
      <c r="I46" s="99">
        <v>15.1</v>
      </c>
      <c r="J46" s="99">
        <v>22.8</v>
      </c>
      <c r="K46" s="99">
        <v>88.6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258.39999999999998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21.3</v>
      </c>
      <c r="C48" s="88">
        <f t="shared" ref="C48:Z48" si="8">SUM(C42:C47)</f>
        <v>40.9</v>
      </c>
      <c r="D48" s="88">
        <f t="shared" si="8"/>
        <v>21.9</v>
      </c>
      <c r="E48" s="88">
        <f t="shared" si="8"/>
        <v>42.4</v>
      </c>
      <c r="F48" s="88">
        <f t="shared" si="8"/>
        <v>0</v>
      </c>
      <c r="G48" s="88">
        <f t="shared" si="8"/>
        <v>0</v>
      </c>
      <c r="H48" s="88">
        <f t="shared" si="8"/>
        <v>5.4</v>
      </c>
      <c r="I48" s="88">
        <f t="shared" si="8"/>
        <v>15.1</v>
      </c>
      <c r="J48" s="88">
        <f t="shared" si="8"/>
        <v>22.8</v>
      </c>
      <c r="K48" s="88">
        <f t="shared" si="8"/>
        <v>88.6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258.39999999999998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72.346999999999994</v>
      </c>
      <c r="C51" s="88">
        <f t="shared" si="10"/>
        <v>81.427999999999997</v>
      </c>
      <c r="D51" s="88">
        <f t="shared" si="10"/>
        <v>62.575999999999993</v>
      </c>
      <c r="E51" s="88">
        <f t="shared" si="10"/>
        <v>83.076000000000008</v>
      </c>
      <c r="F51" s="88">
        <f t="shared" si="10"/>
        <v>72.171999999999997</v>
      </c>
      <c r="G51" s="88">
        <f t="shared" si="10"/>
        <v>72.739999999999995</v>
      </c>
      <c r="H51" s="88">
        <f t="shared" si="10"/>
        <v>58.244</v>
      </c>
      <c r="I51" s="88">
        <f t="shared" si="10"/>
        <v>86.803999999999988</v>
      </c>
      <c r="J51" s="88">
        <f t="shared" si="10"/>
        <v>77.540999999999997</v>
      </c>
      <c r="K51" s="88">
        <f t="shared" si="10"/>
        <v>139.47199999999998</v>
      </c>
      <c r="L51" s="88">
        <f t="shared" si="10"/>
        <v>67.460999999999984</v>
      </c>
      <c r="M51" s="88">
        <f t="shared" si="10"/>
        <v>59.395000000000003</v>
      </c>
      <c r="N51" s="88">
        <f t="shared" si="10"/>
        <v>52.44</v>
      </c>
      <c r="O51" s="88">
        <f t="shared" si="10"/>
        <v>97.272999999999996</v>
      </c>
      <c r="P51" s="88">
        <f t="shared" si="10"/>
        <v>158.608</v>
      </c>
      <c r="Q51" s="88">
        <f t="shared" si="10"/>
        <v>197.42500000000001</v>
      </c>
      <c r="R51" s="88">
        <f t="shared" si="10"/>
        <v>92.570000000000007</v>
      </c>
      <c r="S51" s="88">
        <f t="shared" si="10"/>
        <v>63.943999999999996</v>
      </c>
      <c r="T51" s="88">
        <f t="shared" si="10"/>
        <v>13.196</v>
      </c>
      <c r="U51" s="88">
        <f t="shared" si="10"/>
        <v>35.774000000000001</v>
      </c>
      <c r="V51" s="88">
        <f t="shared" si="10"/>
        <v>33.673999999999999</v>
      </c>
      <c r="W51" s="88">
        <f t="shared" si="10"/>
        <v>27.164000000000001</v>
      </c>
      <c r="X51" s="88">
        <f t="shared" si="10"/>
        <v>44.445</v>
      </c>
      <c r="Y51" s="88">
        <f t="shared" si="10"/>
        <v>16.388000000000002</v>
      </c>
      <c r="Z51" s="89">
        <f t="shared" si="10"/>
        <v>0</v>
      </c>
      <c r="AA51" s="104">
        <f>SUM(B51:Z51)</f>
        <v>1766.1569999999992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21.3</v>
      </c>
      <c r="C4" s="18">
        <v>40.9</v>
      </c>
      <c r="D4" s="18">
        <v>21.9</v>
      </c>
      <c r="E4" s="18">
        <v>42.4</v>
      </c>
      <c r="F4" s="18">
        <v>-13.6</v>
      </c>
      <c r="G4" s="18">
        <v>-16.5</v>
      </c>
      <c r="H4" s="18">
        <v>5.4</v>
      </c>
      <c r="I4" s="18">
        <v>15.1</v>
      </c>
      <c r="J4" s="18">
        <v>22.8</v>
      </c>
      <c r="K4" s="18">
        <v>88.6</v>
      </c>
      <c r="L4" s="18"/>
      <c r="M4" s="18"/>
      <c r="N4" s="18">
        <v>-7.7</v>
      </c>
      <c r="O4" s="18">
        <v>-67.099999999999994</v>
      </c>
      <c r="P4" s="18">
        <v>-125.6</v>
      </c>
      <c r="Q4" s="18">
        <v>-173.8</v>
      </c>
      <c r="R4" s="18">
        <v>-72.900000000000006</v>
      </c>
      <c r="S4" s="18">
        <v>-56.8</v>
      </c>
      <c r="T4" s="18">
        <v>-7</v>
      </c>
      <c r="U4" s="18">
        <v>-29.1</v>
      </c>
      <c r="V4" s="18">
        <v>-25.4</v>
      </c>
      <c r="W4" s="18">
        <v>-18.899999999999999</v>
      </c>
      <c r="X4" s="18">
        <v>-29.7</v>
      </c>
      <c r="Y4" s="18"/>
      <c r="Z4" s="19"/>
      <c r="AA4" s="111">
        <f>SUM(B4:Z4)</f>
        <v>-385.69999999999993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124</v>
      </c>
      <c r="C7" s="117">
        <v>135</v>
      </c>
      <c r="D7" s="117">
        <v>122.81</v>
      </c>
      <c r="E7" s="117">
        <v>135</v>
      </c>
      <c r="F7" s="117">
        <v>118.08</v>
      </c>
      <c r="G7" s="117">
        <v>119.43</v>
      </c>
      <c r="H7" s="117">
        <v>121.51</v>
      </c>
      <c r="I7" s="117">
        <v>119.24</v>
      </c>
      <c r="J7" s="117">
        <v>120.73</v>
      </c>
      <c r="K7" s="117">
        <v>120.42</v>
      </c>
      <c r="L7" s="117">
        <v>82.5</v>
      </c>
      <c r="M7" s="117">
        <v>82.5</v>
      </c>
      <c r="N7" s="117">
        <v>85</v>
      </c>
      <c r="O7" s="117">
        <v>84.93</v>
      </c>
      <c r="P7" s="117">
        <v>74.75</v>
      </c>
      <c r="Q7" s="117">
        <v>77.5</v>
      </c>
      <c r="R7" s="117">
        <v>104.6</v>
      </c>
      <c r="S7" s="117">
        <v>114.92</v>
      </c>
      <c r="T7" s="117">
        <v>128.35</v>
      </c>
      <c r="U7" s="117">
        <v>152.41999999999999</v>
      </c>
      <c r="V7" s="117">
        <v>184</v>
      </c>
      <c r="W7" s="117">
        <v>148.80000000000001</v>
      </c>
      <c r="X7" s="117">
        <v>122.06</v>
      </c>
      <c r="Y7" s="117">
        <v>128.35</v>
      </c>
      <c r="Z7" s="118"/>
      <c r="AA7" s="119">
        <f>IF(SUM(B7:Z7)&lt;&gt;0,AVERAGEIF(B7:Z7,"&lt;&gt;"""),"")</f>
        <v>116.95416666666667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13.6</v>
      </c>
      <c r="G15" s="133">
        <v>16.5</v>
      </c>
      <c r="H15" s="133"/>
      <c r="I15" s="133"/>
      <c r="J15" s="133"/>
      <c r="K15" s="133"/>
      <c r="L15" s="133"/>
      <c r="M15" s="133"/>
      <c r="N15" s="133">
        <v>7.7</v>
      </c>
      <c r="O15" s="133">
        <v>67.099999999999994</v>
      </c>
      <c r="P15" s="133">
        <v>125.6</v>
      </c>
      <c r="Q15" s="133">
        <v>173.8</v>
      </c>
      <c r="R15" s="133">
        <v>72.900000000000006</v>
      </c>
      <c r="S15" s="133">
        <v>56.8</v>
      </c>
      <c r="T15" s="133">
        <v>7</v>
      </c>
      <c r="U15" s="133">
        <v>29.1</v>
      </c>
      <c r="V15" s="133">
        <v>25.4</v>
      </c>
      <c r="W15" s="133">
        <v>18.899999999999999</v>
      </c>
      <c r="X15" s="133">
        <v>29.7</v>
      </c>
      <c r="Y15" s="133"/>
      <c r="Z15" s="131"/>
      <c r="AA15" s="132">
        <f t="shared" si="0"/>
        <v>644.1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13.6</v>
      </c>
      <c r="G16" s="135">
        <f t="shared" si="1"/>
        <v>16.5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7.7</v>
      </c>
      <c r="O16" s="135">
        <f t="shared" si="1"/>
        <v>67.099999999999994</v>
      </c>
      <c r="P16" s="135">
        <f t="shared" si="1"/>
        <v>125.6</v>
      </c>
      <c r="Q16" s="135">
        <f t="shared" si="1"/>
        <v>173.8</v>
      </c>
      <c r="R16" s="135">
        <f t="shared" si="1"/>
        <v>72.900000000000006</v>
      </c>
      <c r="S16" s="135">
        <f t="shared" si="1"/>
        <v>56.8</v>
      </c>
      <c r="T16" s="135">
        <f t="shared" si="1"/>
        <v>7</v>
      </c>
      <c r="U16" s="135">
        <f t="shared" si="1"/>
        <v>29.1</v>
      </c>
      <c r="V16" s="135">
        <f t="shared" si="1"/>
        <v>25.4</v>
      </c>
      <c r="W16" s="135">
        <f t="shared" si="1"/>
        <v>18.899999999999999</v>
      </c>
      <c r="X16" s="135">
        <f t="shared" si="1"/>
        <v>29.7</v>
      </c>
      <c r="Y16" s="135">
        <f t="shared" si="1"/>
        <v>0</v>
      </c>
      <c r="Z16" s="136" t="str">
        <f t="shared" si="1"/>
        <v/>
      </c>
      <c r="AA16" s="90">
        <f t="shared" si="0"/>
        <v>644.1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21.3</v>
      </c>
      <c r="C23" s="133">
        <v>40.9</v>
      </c>
      <c r="D23" s="133">
        <v>21.9</v>
      </c>
      <c r="E23" s="133">
        <v>42.4</v>
      </c>
      <c r="F23" s="133"/>
      <c r="G23" s="133"/>
      <c r="H23" s="133">
        <v>5.4</v>
      </c>
      <c r="I23" s="133">
        <v>15.1</v>
      </c>
      <c r="J23" s="133">
        <v>22.8</v>
      </c>
      <c r="K23" s="133">
        <v>88.6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258.39999999999998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21.3</v>
      </c>
      <c r="C24" s="135">
        <f t="shared" si="3"/>
        <v>40.9</v>
      </c>
      <c r="D24" s="135">
        <f t="shared" si="3"/>
        <v>21.9</v>
      </c>
      <c r="E24" s="135">
        <f t="shared" si="3"/>
        <v>42.4</v>
      </c>
      <c r="F24" s="135">
        <f t="shared" si="3"/>
        <v>0</v>
      </c>
      <c r="G24" s="135">
        <f t="shared" si="3"/>
        <v>0</v>
      </c>
      <c r="H24" s="135">
        <f t="shared" si="3"/>
        <v>5.4</v>
      </c>
      <c r="I24" s="135">
        <f t="shared" si="3"/>
        <v>15.1</v>
      </c>
      <c r="J24" s="135">
        <f t="shared" si="3"/>
        <v>22.8</v>
      </c>
      <c r="K24" s="135">
        <f t="shared" si="3"/>
        <v>88.6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258.39999999999998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2023-04-28T20:20:45Z</dcterms:created>
  <dcterms:modified xsi:type="dcterms:W3CDTF">2023-04-28T20:20:46Z</dcterms:modified>
</cp:coreProperties>
</file>