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<sst xmlns="http://schemas.openxmlformats.org/spreadsheetml/2006/main" count="117" uniqueCount="53">
  <si>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27/04/2023 23:24:15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</si>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</sst>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FE-4460-83E3-A17D33FD3D4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FE-4460-83E3-A17D33FD3D4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1.2999999999999999E-2</c:v>
                </c:pt>
                <c:pt idx="18">
                  <c:v>30</c:v>
                </c:pt>
                <c:pt idx="19">
                  <c:v>71.495000000000005</c:v>
                </c:pt>
                <c:pt idx="20">
                  <c:v>80.846999999999994</c:v>
                </c:pt>
                <c:pt idx="21">
                  <c:v>78.48</c:v>
                </c:pt>
                <c:pt idx="22">
                  <c:v>84.331000000000003</c:v>
                </c:pt>
                <c:pt idx="23">
                  <c:v>30.942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FE-4460-83E3-A17D33FD3D4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34.799999999999997</c:v>
                </c:pt>
                <c:pt idx="1">
                  <c:v>43.8</c:v>
                </c:pt>
                <c:pt idx="2">
                  <c:v>48.5</c:v>
                </c:pt>
                <c:pt idx="3">
                  <c:v>53.9</c:v>
                </c:pt>
                <c:pt idx="4">
                  <c:v>65</c:v>
                </c:pt>
                <c:pt idx="5">
                  <c:v>48</c:v>
                </c:pt>
                <c:pt idx="6">
                  <c:v>43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39.200000000000003</c:v>
                </c:pt>
                <c:pt idx="16">
                  <c:v>24.7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15.5</c:v>
                </c:pt>
                <c:pt idx="21">
                  <c:v>16.8</c:v>
                </c:pt>
                <c:pt idx="22">
                  <c:v>14.1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FE-4460-83E3-A17D33FD3D4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4.3709999999999996</c:v>
                </c:pt>
                <c:pt idx="1">
                  <c:v>3.5939999999999999</c:v>
                </c:pt>
                <c:pt idx="2">
                  <c:v>4.6950000000000003</c:v>
                </c:pt>
                <c:pt idx="3">
                  <c:v>5.8979999999999997</c:v>
                </c:pt>
                <c:pt idx="4">
                  <c:v>6.0679999999999996</c:v>
                </c:pt>
                <c:pt idx="5">
                  <c:v>5.891</c:v>
                </c:pt>
                <c:pt idx="6">
                  <c:v>6.766</c:v>
                </c:pt>
                <c:pt idx="7">
                  <c:v>118.036</c:v>
                </c:pt>
                <c:pt idx="8">
                  <c:v>143.904</c:v>
                </c:pt>
                <c:pt idx="9">
                  <c:v>146.501</c:v>
                </c:pt>
                <c:pt idx="10">
                  <c:v>152.75399999999999</c:v>
                </c:pt>
                <c:pt idx="11">
                  <c:v>180.83699999999999</c:v>
                </c:pt>
                <c:pt idx="12">
                  <c:v>58.616000000000007</c:v>
                </c:pt>
                <c:pt idx="13">
                  <c:v>56.082999999999998</c:v>
                </c:pt>
                <c:pt idx="14">
                  <c:v>9.4599999999999991</c:v>
                </c:pt>
                <c:pt idx="15">
                  <c:v>63.698</c:v>
                </c:pt>
                <c:pt idx="16">
                  <c:v>60.361999999999995</c:v>
                </c:pt>
                <c:pt idx="17">
                  <c:v>35.039000000000001</c:v>
                </c:pt>
                <c:pt idx="18">
                  <c:v>25.434999999999999</c:v>
                </c:pt>
                <c:pt idx="19">
                  <c:v>14.584999999999999</c:v>
                </c:pt>
                <c:pt idx="20">
                  <c:v>4.0909999999999993</c:v>
                </c:pt>
                <c:pt idx="21">
                  <c:v>10.117000000000001</c:v>
                </c:pt>
                <c:pt idx="22">
                  <c:v>20.329999999999998</c:v>
                </c:pt>
                <c:pt idx="23">
                  <c:v>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FE-4460-83E3-A17D33FD3D4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FE-4460-83E3-A17D33FD3D4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FE-4460-83E3-A17D33FD3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39.126999999999995</c:v>
                </c:pt>
                <c:pt idx="1">
                  <c:v>47.38600000000001</c:v>
                </c:pt>
                <c:pt idx="2">
                  <c:v>53.16899999999999</c:v>
                </c:pt>
                <c:pt idx="3">
                  <c:v>59.770999999999987</c:v>
                </c:pt>
                <c:pt idx="4">
                  <c:v>71.068000000000012</c:v>
                </c:pt>
                <c:pt idx="5">
                  <c:v>53.847000000000001</c:v>
                </c:pt>
                <c:pt idx="6">
                  <c:v>56.767000000000003</c:v>
                </c:pt>
                <c:pt idx="7">
                  <c:v>118.036</c:v>
                </c:pt>
                <c:pt idx="8">
                  <c:v>143.904</c:v>
                </c:pt>
                <c:pt idx="9">
                  <c:v>146.50099999999998</c:v>
                </c:pt>
                <c:pt idx="10">
                  <c:v>152.75399999999999</c:v>
                </c:pt>
                <c:pt idx="11">
                  <c:v>180.83699999999996</c:v>
                </c:pt>
                <c:pt idx="12">
                  <c:v>59.777000000000001</c:v>
                </c:pt>
                <c:pt idx="13">
                  <c:v>62.360999999999997</c:v>
                </c:pt>
                <c:pt idx="14">
                  <c:v>40.281999999999996</c:v>
                </c:pt>
                <c:pt idx="15">
                  <c:v>103.684</c:v>
                </c:pt>
                <c:pt idx="16">
                  <c:v>85.278000000000006</c:v>
                </c:pt>
                <c:pt idx="17">
                  <c:v>35.027000000000001</c:v>
                </c:pt>
                <c:pt idx="18">
                  <c:v>57.146000000000001</c:v>
                </c:pt>
                <c:pt idx="19">
                  <c:v>86.426000000000002</c:v>
                </c:pt>
                <c:pt idx="20">
                  <c:v>100.438</c:v>
                </c:pt>
                <c:pt idx="21">
                  <c:v>105.39700000000001</c:v>
                </c:pt>
                <c:pt idx="22">
                  <c:v>118.761</c:v>
                </c:pt>
                <c:pt idx="23">
                  <c:v>74.192000000000007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FE-4460-83E3-A17D33FD3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131.07</c:v>
                </c:pt>
                <c:pt idx="1">
                  <c:v>117.58</c:v>
                </c:pt>
                <c:pt idx="2">
                  <c:v>116.17</c:v>
                </c:pt>
                <c:pt idx="3">
                  <c:v>110.39</c:v>
                </c:pt>
                <c:pt idx="4">
                  <c:v>115.45</c:v>
                </c:pt>
                <c:pt idx="5">
                  <c:v>131</c:v>
                </c:pt>
                <c:pt idx="6">
                  <c:v>135.30000000000001</c:v>
                </c:pt>
                <c:pt idx="7">
                  <c:v>85</c:v>
                </c:pt>
                <c:pt idx="8">
                  <c:v>84</c:v>
                </c:pt>
                <c:pt idx="9">
                  <c:v>82.5</c:v>
                </c:pt>
                <c:pt idx="10">
                  <c:v>83</c:v>
                </c:pt>
                <c:pt idx="11">
                  <c:v>83</c:v>
                </c:pt>
                <c:pt idx="12">
                  <c:v>81.5</c:v>
                </c:pt>
                <c:pt idx="13">
                  <c:v>82.18</c:v>
                </c:pt>
                <c:pt idx="14">
                  <c:v>81.5</c:v>
                </c:pt>
                <c:pt idx="15">
                  <c:v>111.29</c:v>
                </c:pt>
                <c:pt idx="16">
                  <c:v>120</c:v>
                </c:pt>
                <c:pt idx="17">
                  <c:v>125.76</c:v>
                </c:pt>
                <c:pt idx="18">
                  <c:v>128.6</c:v>
                </c:pt>
                <c:pt idx="19">
                  <c:v>162.99</c:v>
                </c:pt>
                <c:pt idx="20">
                  <c:v>194.35</c:v>
                </c:pt>
                <c:pt idx="21">
                  <c:v>184.32</c:v>
                </c:pt>
                <c:pt idx="22">
                  <c:v>194.08</c:v>
                </c:pt>
                <c:pt idx="23">
                  <c:v>125.6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FE-4460-83E3-A17D33FD3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39.170999999999992</v>
      </c>
      <c r="C4" s="18">
        <v>47.393999999999991</v>
      </c>
      <c r="D4" s="18">
        <v>53.195</v>
      </c>
      <c r="E4" s="18">
        <v>59.797999999999995</v>
      </c>
      <c r="F4" s="18">
        <v>71.068000000000012</v>
      </c>
      <c r="G4" s="18">
        <v>53.890999999999998</v>
      </c>
      <c r="H4" s="18">
        <v>56.765999999999991</v>
      </c>
      <c r="I4" s="18">
        <v>118.036</v>
      </c>
      <c r="J4" s="18">
        <v>143.904</v>
      </c>
      <c r="K4" s="18">
        <v>146.501</v>
      </c>
      <c r="L4" s="18">
        <v>152.75399999999999</v>
      </c>
      <c r="M4" s="18">
        <v>180.83699999999999</v>
      </c>
      <c r="N4" s="18">
        <v>59.777000000000015</v>
      </c>
      <c r="O4" s="18">
        <v>62.361000000000004</v>
      </c>
      <c r="P4" s="18">
        <v>40.281999999999996</v>
      </c>
      <c r="Q4" s="18">
        <v>103.64100000000001</v>
      </c>
      <c r="R4" s="18">
        <v>85.228999999999999</v>
      </c>
      <c r="S4" s="18">
        <v>35.062000000000005</v>
      </c>
      <c r="T4" s="18">
        <v>57.157999999999994</v>
      </c>
      <c r="U4" s="18">
        <v>86.451000000000008</v>
      </c>
      <c r="V4" s="18">
        <v>100.438</v>
      </c>
      <c r="W4" s="18">
        <v>105.39699999999999</v>
      </c>
      <c r="X4" s="18">
        <v>118.761</v>
      </c>
      <c r="Y4" s="18">
        <v>74.192000000000007</v>
      </c>
      <c r="Z4" s="19"/>
      <c r="AA4" s="20">
        <f>SUM(B4:Z4)</f>
        <v>2052.0640000000003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131.07</v>
      </c>
      <c r="C7" s="28">
        <v>117.58</v>
      </c>
      <c r="D7" s="28">
        <v>116.17</v>
      </c>
      <c r="E7" s="28">
        <v>110.39</v>
      </c>
      <c r="F7" s="28">
        <v>115.45</v>
      </c>
      <c r="G7" s="28">
        <v>131</v>
      </c>
      <c r="H7" s="28">
        <v>135.30000000000001</v>
      </c>
      <c r="I7" s="28">
        <v>85</v>
      </c>
      <c r="J7" s="28">
        <v>84</v>
      </c>
      <c r="K7" s="28">
        <v>82.5</v>
      </c>
      <c r="L7" s="28">
        <v>83</v>
      </c>
      <c r="M7" s="28">
        <v>83</v>
      </c>
      <c r="N7" s="28">
        <v>81.5</v>
      </c>
      <c r="O7" s="28">
        <v>82.18</v>
      </c>
      <c r="P7" s="28">
        <v>81.5</v>
      </c>
      <c r="Q7" s="28">
        <v>111.29</v>
      </c>
      <c r="R7" s="28">
        <v>120</v>
      </c>
      <c r="S7" s="28">
        <v>125.76</v>
      </c>
      <c r="T7" s="28">
        <v>128.6</v>
      </c>
      <c r="U7" s="28">
        <v>162.99</v>
      </c>
      <c r="V7" s="28">
        <v>194.35</v>
      </c>
      <c r="W7" s="28">
        <v>184.32</v>
      </c>
      <c r="X7" s="28">
        <v>194.08</v>
      </c>
      <c r="Y7" s="28">
        <v>125.6</v>
      </c>
      <c r="Z7" s="29"/>
      <c r="AA7" s="30">
        <f>IF(SUM(B7:Z7)&lt;&gt;0,AVERAGEIF(B7:Z7,"&lt;&gt;"""),"")</f>
        <v>119.44291666666665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1.2999999999999999E-2</v>
      </c>
      <c r="S12" s="52"/>
      <c r="T12" s="52">
        <v>30</v>
      </c>
      <c r="U12" s="52">
        <v>71.495000000000005</v>
      </c>
      <c r="V12" s="52">
        <v>80.846999999999994</v>
      </c>
      <c r="W12" s="52">
        <v>78.48</v>
      </c>
      <c r="X12" s="52">
        <v>84.331000000000003</v>
      </c>
      <c r="Y12" s="52">
        <v>30.942</v>
      </c>
      <c r="Z12" s="53"/>
      <c r="AA12" s="54">
        <f t="shared" si="0"/>
        <v>376.10800000000006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4.3709999999999996</v>
      </c>
      <c r="C14" s="57">
        <v>3.5939999999999999</v>
      </c>
      <c r="D14" s="57">
        <v>4.6950000000000003</v>
      </c>
      <c r="E14" s="57">
        <v>5.8979999999999997</v>
      </c>
      <c r="F14" s="57">
        <v>6.0679999999999996</v>
      </c>
      <c r="G14" s="57">
        <v>5.891</v>
      </c>
      <c r="H14" s="57">
        <v>6.766</v>
      </c>
      <c r="I14" s="57">
        <v>118.036</v>
      </c>
      <c r="J14" s="57">
        <v>143.904</v>
      </c>
      <c r="K14" s="57">
        <v>146.501</v>
      </c>
      <c r="L14" s="57">
        <v>152.75399999999999</v>
      </c>
      <c r="M14" s="57">
        <v>180.83699999999999</v>
      </c>
      <c r="N14" s="57">
        <v>58.616000000000007</v>
      </c>
      <c r="O14" s="57">
        <v>56.082999999999998</v>
      </c>
      <c r="P14" s="57">
        <v>9.4599999999999991</v>
      </c>
      <c r="Q14" s="57">
        <v>63.698</v>
      </c>
      <c r="R14" s="57">
        <v>60.361999999999995</v>
      </c>
      <c r="S14" s="57">
        <v>35.039000000000001</v>
      </c>
      <c r="T14" s="57">
        <v>25.434999999999999</v>
      </c>
      <c r="U14" s="57">
        <v>14.584999999999999</v>
      </c>
      <c r="V14" s="57">
        <v>4.0909999999999993</v>
      </c>
      <c r="W14" s="57">
        <v>10.117000000000001</v>
      </c>
      <c r="X14" s="57">
        <v>20.329999999999998</v>
      </c>
      <c r="Y14" s="57">
        <v>15.25</v>
      </c>
      <c r="Z14" s="58"/>
      <c r="AA14" s="59">
        <f t="shared" si="0"/>
        <v>1152.3809999999996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4.3709999999999996</v>
      </c>
      <c r="C16" s="62">
        <f t="shared" ref="C16:Z16" si="1">IF(LEN(C$2)&gt;0,SUM(C10:C15),"")</f>
        <v>3.5939999999999999</v>
      </c>
      <c r="D16" s="62">
        <f t="shared" si="1"/>
        <v>4.6950000000000003</v>
      </c>
      <c r="E16" s="62">
        <f t="shared" si="1"/>
        <v>5.8979999999999997</v>
      </c>
      <c r="F16" s="62">
        <f t="shared" si="1"/>
        <v>6.0679999999999996</v>
      </c>
      <c r="G16" s="62">
        <f t="shared" si="1"/>
        <v>5.891</v>
      </c>
      <c r="H16" s="62">
        <f t="shared" si="1"/>
        <v>6.766</v>
      </c>
      <c r="I16" s="62">
        <f t="shared" si="1"/>
        <v>118.036</v>
      </c>
      <c r="J16" s="62">
        <f t="shared" si="1"/>
        <v>143.904</v>
      </c>
      <c r="K16" s="62">
        <f t="shared" si="1"/>
        <v>146.501</v>
      </c>
      <c r="L16" s="62">
        <f t="shared" si="1"/>
        <v>152.75399999999999</v>
      </c>
      <c r="M16" s="62">
        <f t="shared" si="1"/>
        <v>180.83699999999999</v>
      </c>
      <c r="N16" s="62">
        <f t="shared" si="1"/>
        <v>58.616000000000007</v>
      </c>
      <c r="O16" s="62">
        <f t="shared" si="1"/>
        <v>56.082999999999998</v>
      </c>
      <c r="P16" s="62">
        <f t="shared" si="1"/>
        <v>9.4599999999999991</v>
      </c>
      <c r="Q16" s="62">
        <f t="shared" si="1"/>
        <v>63.698</v>
      </c>
      <c r="R16" s="62">
        <f t="shared" si="1"/>
        <v>60.374999999999993</v>
      </c>
      <c r="S16" s="62">
        <f t="shared" si="1"/>
        <v>35.039000000000001</v>
      </c>
      <c r="T16" s="62">
        <f t="shared" si="1"/>
        <v>55.435000000000002</v>
      </c>
      <c r="U16" s="62">
        <f t="shared" si="1"/>
        <v>86.08</v>
      </c>
      <c r="V16" s="62">
        <f t="shared" si="1"/>
        <v>84.937999999999988</v>
      </c>
      <c r="W16" s="62">
        <f t="shared" si="1"/>
        <v>88.597000000000008</v>
      </c>
      <c r="X16" s="62">
        <f t="shared" si="1"/>
        <v>104.661</v>
      </c>
      <c r="Y16" s="62">
        <f t="shared" si="1"/>
        <v>46.192</v>
      </c>
      <c r="Z16" s="63" t="str">
        <f t="shared" si="1"/>
        <v/>
      </c>
      <c r="AA16" s="64">
        <f>SUM(AA10:AA15)</f>
        <v>1528.4889999999996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3.5999999999999997E-2</v>
      </c>
      <c r="O20" s="77"/>
      <c r="P20" s="77">
        <v>0.38</v>
      </c>
      <c r="Q20" s="77"/>
      <c r="R20" s="77">
        <v>0.14000000000000001</v>
      </c>
      <c r="S20" s="77">
        <v>2.3E-2</v>
      </c>
      <c r="T20" s="77">
        <v>1.456</v>
      </c>
      <c r="U20" s="77">
        <v>0.371</v>
      </c>
      <c r="V20" s="77"/>
      <c r="W20" s="77"/>
      <c r="X20" s="77"/>
      <c r="Y20" s="77"/>
      <c r="Z20" s="78"/>
      <c r="AA20" s="79">
        <f t="shared" si="2"/>
        <v>2.4060000000000001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7</v>
      </c>
      <c r="I21" s="81"/>
      <c r="J21" s="81"/>
      <c r="K21" s="81"/>
      <c r="L21" s="81"/>
      <c r="M21" s="81"/>
      <c r="N21" s="81">
        <v>1.125</v>
      </c>
      <c r="O21" s="81">
        <v>6.2780000000000005</v>
      </c>
      <c r="P21" s="81">
        <v>6.9169999999999998</v>
      </c>
      <c r="Q21" s="81">
        <v>0.74299999999999999</v>
      </c>
      <c r="R21" s="81">
        <v>1.4E-2</v>
      </c>
      <c r="S21" s="81"/>
      <c r="T21" s="81">
        <v>0.26700000000000002</v>
      </c>
      <c r="U21" s="81"/>
      <c r="V21" s="81"/>
      <c r="W21" s="81"/>
      <c r="X21" s="81"/>
      <c r="Y21" s="81"/>
      <c r="Z21" s="78"/>
      <c r="AA21" s="79">
        <f t="shared" si="2"/>
        <v>22.343999999999998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23.524999999999999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23.524999999999999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7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1.161</v>
      </c>
      <c r="O25" s="88">
        <f t="shared" si="3"/>
        <v>6.2780000000000005</v>
      </c>
      <c r="P25" s="88">
        <f t="shared" si="3"/>
        <v>30.821999999999999</v>
      </c>
      <c r="Q25" s="88">
        <f t="shared" si="3"/>
        <v>0.74299999999999999</v>
      </c>
      <c r="R25" s="88">
        <f t="shared" si="3"/>
        <v>0.15400000000000003</v>
      </c>
      <c r="S25" s="88">
        <f t="shared" si="3"/>
        <v>2.3E-2</v>
      </c>
      <c r="T25" s="88">
        <f t="shared" si="3"/>
        <v>1.7229999999999999</v>
      </c>
      <c r="U25" s="88">
        <f t="shared" si="3"/>
        <v>0.371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48.274999999999991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4.3710000000000004</v>
      </c>
      <c r="C29" s="77">
        <v>3.5939999999999999</v>
      </c>
      <c r="D29" s="77">
        <v>4.6950000000000003</v>
      </c>
      <c r="E29" s="77">
        <v>5.8979999999999997</v>
      </c>
      <c r="F29" s="77">
        <v>6.0679999999999996</v>
      </c>
      <c r="G29" s="77">
        <v>5.891</v>
      </c>
      <c r="H29" s="77">
        <v>13.766</v>
      </c>
      <c r="I29" s="77">
        <v>118.036</v>
      </c>
      <c r="J29" s="77">
        <v>143.904</v>
      </c>
      <c r="K29" s="77">
        <v>146.501</v>
      </c>
      <c r="L29" s="77">
        <v>152.75399999999999</v>
      </c>
      <c r="M29" s="77">
        <v>180.83699999999999</v>
      </c>
      <c r="N29" s="77">
        <v>59.777000000000001</v>
      </c>
      <c r="O29" s="77">
        <v>62.360999999999997</v>
      </c>
      <c r="P29" s="77">
        <v>40.281999999999996</v>
      </c>
      <c r="Q29" s="77">
        <v>64.441000000000003</v>
      </c>
      <c r="R29" s="77">
        <v>60.529000000000003</v>
      </c>
      <c r="S29" s="77">
        <v>35.061999999999998</v>
      </c>
      <c r="T29" s="77">
        <v>57.158000000000001</v>
      </c>
      <c r="U29" s="77">
        <v>86.450999999999993</v>
      </c>
      <c r="V29" s="77">
        <v>84.938000000000002</v>
      </c>
      <c r="W29" s="77">
        <v>88.596999999999994</v>
      </c>
      <c r="X29" s="77">
        <v>104.661</v>
      </c>
      <c r="Y29" s="77">
        <v>46.192</v>
      </c>
      <c r="Z29" s="78"/>
      <c r="AA29" s="79">
        <f>SUM(B29:Z29)</f>
        <v>1576.7640000000001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4.3710000000000004</v>
      </c>
      <c r="C31" s="62">
        <f t="shared" ref="C31:Z31" si="4">IF(LEN(C$2)&gt;0,SUM(C28:C30),"")</f>
        <v>3.5939999999999999</v>
      </c>
      <c r="D31" s="62">
        <f t="shared" si="4"/>
        <v>4.6950000000000003</v>
      </c>
      <c r="E31" s="62">
        <f t="shared" si="4"/>
        <v>5.8979999999999997</v>
      </c>
      <c r="F31" s="62">
        <f t="shared" si="4"/>
        <v>6.0679999999999996</v>
      </c>
      <c r="G31" s="62">
        <f t="shared" si="4"/>
        <v>5.891</v>
      </c>
      <c r="H31" s="62">
        <f t="shared" si="4"/>
        <v>13.766</v>
      </c>
      <c r="I31" s="62">
        <f t="shared" si="4"/>
        <v>118.036</v>
      </c>
      <c r="J31" s="62">
        <f t="shared" si="4"/>
        <v>143.904</v>
      </c>
      <c r="K31" s="62">
        <f t="shared" si="4"/>
        <v>146.501</v>
      </c>
      <c r="L31" s="62">
        <f t="shared" si="4"/>
        <v>152.75399999999999</v>
      </c>
      <c r="M31" s="62">
        <f t="shared" si="4"/>
        <v>180.83699999999999</v>
      </c>
      <c r="N31" s="62">
        <f t="shared" si="4"/>
        <v>59.777000000000001</v>
      </c>
      <c r="O31" s="62">
        <f t="shared" si="4"/>
        <v>62.360999999999997</v>
      </c>
      <c r="P31" s="62">
        <f t="shared" si="4"/>
        <v>40.281999999999996</v>
      </c>
      <c r="Q31" s="62">
        <f t="shared" si="4"/>
        <v>64.441000000000003</v>
      </c>
      <c r="R31" s="62">
        <f t="shared" si="4"/>
        <v>60.529000000000003</v>
      </c>
      <c r="S31" s="62">
        <f t="shared" si="4"/>
        <v>35.061999999999998</v>
      </c>
      <c r="T31" s="62">
        <f t="shared" si="4"/>
        <v>57.158000000000001</v>
      </c>
      <c r="U31" s="62">
        <f t="shared" si="4"/>
        <v>86.450999999999993</v>
      </c>
      <c r="V31" s="62">
        <f t="shared" si="4"/>
        <v>84.938000000000002</v>
      </c>
      <c r="W31" s="62">
        <f t="shared" si="4"/>
        <v>88.596999999999994</v>
      </c>
      <c r="X31" s="62">
        <f t="shared" si="4"/>
        <v>104.661</v>
      </c>
      <c r="Y31" s="62">
        <f t="shared" si="4"/>
        <v>46.192</v>
      </c>
      <c r="Z31" s="63" t="str">
        <f t="shared" si="4"/>
        <v/>
      </c>
      <c r="AA31" s="64">
        <f>SUM(AA28:AA30)</f>
        <v>1576.7640000000001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34.799999999999997</v>
      </c>
      <c r="C38" s="99">
        <v>43.8</v>
      </c>
      <c r="D38" s="99">
        <v>48.5</v>
      </c>
      <c r="E38" s="99">
        <v>53.9</v>
      </c>
      <c r="F38" s="99">
        <v>65</v>
      </c>
      <c r="G38" s="99">
        <v>48</v>
      </c>
      <c r="H38" s="99">
        <v>43</v>
      </c>
      <c r="I38" s="99"/>
      <c r="J38" s="99"/>
      <c r="K38" s="99"/>
      <c r="L38" s="99"/>
      <c r="M38" s="99"/>
      <c r="N38" s="99"/>
      <c r="O38" s="99"/>
      <c r="P38" s="99"/>
      <c r="Q38" s="99">
        <v>39.200000000000003</v>
      </c>
      <c r="R38" s="99">
        <v>24.7</v>
      </c>
      <c r="S38" s="99"/>
      <c r="T38" s="99"/>
      <c r="U38" s="99"/>
      <c r="V38" s="99">
        <v>15.5</v>
      </c>
      <c r="W38" s="99">
        <v>16.8</v>
      </c>
      <c r="X38" s="99">
        <v>14.1</v>
      </c>
      <c r="Y38" s="99">
        <v>28</v>
      </c>
      <c r="Z38" s="100"/>
      <c r="AA38" s="79">
        <f t="shared" si="5"/>
        <v>475.3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34.799999999999997</v>
      </c>
      <c r="C39" s="88">
        <f t="shared" si="6"/>
        <v>43.8</v>
      </c>
      <c r="D39" s="88">
        <f t="shared" si="6"/>
        <v>48.5</v>
      </c>
      <c r="E39" s="88">
        <f t="shared" si="6"/>
        <v>53.9</v>
      </c>
      <c r="F39" s="88">
        <f t="shared" si="6"/>
        <v>65</v>
      </c>
      <c r="G39" s="88">
        <f t="shared" si="6"/>
        <v>48</v>
      </c>
      <c r="H39" s="88">
        <f t="shared" si="6"/>
        <v>43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39.200000000000003</v>
      </c>
      <c r="R39" s="88">
        <f t="shared" si="6"/>
        <v>24.7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15.5</v>
      </c>
      <c r="W39" s="88">
        <f t="shared" si="6"/>
        <v>16.8</v>
      </c>
      <c r="X39" s="88">
        <f t="shared" si="6"/>
        <v>14.1</v>
      </c>
      <c r="Y39" s="88">
        <f t="shared" si="6"/>
        <v>28</v>
      </c>
      <c r="Z39" s="89" t="str">
        <f t="shared" si="6"/>
        <v/>
      </c>
      <c r="AA39" s="90">
        <f t="shared" si="5"/>
        <v>475.3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34.799999999999997</v>
      </c>
      <c r="C46" s="99">
        <v>43.8</v>
      </c>
      <c r="D46" s="99">
        <v>48.5</v>
      </c>
      <c r="E46" s="99">
        <v>53.9</v>
      </c>
      <c r="F46" s="99">
        <v>65</v>
      </c>
      <c r="G46" s="99">
        <v>48</v>
      </c>
      <c r="H46" s="99">
        <v>43</v>
      </c>
      <c r="I46" s="99"/>
      <c r="J46" s="99"/>
      <c r="K46" s="99"/>
      <c r="L46" s="99"/>
      <c r="M46" s="99"/>
      <c r="N46" s="99"/>
      <c r="O46" s="99"/>
      <c r="P46" s="99"/>
      <c r="Q46" s="99">
        <v>39.200000000000003</v>
      </c>
      <c r="R46" s="99">
        <v>24.7</v>
      </c>
      <c r="S46" s="99"/>
      <c r="T46" s="99"/>
      <c r="U46" s="99"/>
      <c r="V46" s="99">
        <v>15.5</v>
      </c>
      <c r="W46" s="99">
        <v>16.8</v>
      </c>
      <c r="X46" s="99">
        <v>14.1</v>
      </c>
      <c r="Y46" s="99">
        <v>28</v>
      </c>
      <c r="Z46" s="100"/>
      <c r="AA46" s="79">
        <f t="shared" si="7"/>
        <v>475.3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34.799999999999997</v>
      </c>
      <c r="C48" s="88">
        <f t="shared" ref="C48:Z48" si="8">IF(LEN(C$2)&gt;0,SUM(C42:C47),"")</f>
        <v>43.8</v>
      </c>
      <c r="D48" s="88">
        <f t="shared" si="8"/>
        <v>48.5</v>
      </c>
      <c r="E48" s="88">
        <f t="shared" si="8"/>
        <v>53.9</v>
      </c>
      <c r="F48" s="88">
        <f t="shared" si="8"/>
        <v>65</v>
      </c>
      <c r="G48" s="88">
        <f t="shared" si="8"/>
        <v>48</v>
      </c>
      <c r="H48" s="88">
        <f t="shared" si="8"/>
        <v>43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39.200000000000003</v>
      </c>
      <c r="R48" s="88">
        <f t="shared" si="8"/>
        <v>24.7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15.5</v>
      </c>
      <c r="W48" s="88">
        <f t="shared" si="8"/>
        <v>16.8</v>
      </c>
      <c r="X48" s="88">
        <f t="shared" si="8"/>
        <v>14.1</v>
      </c>
      <c r="Y48" s="88">
        <f t="shared" si="8"/>
        <v>28</v>
      </c>
      <c r="Z48" s="89" t="str">
        <f t="shared" si="8"/>
        <v/>
      </c>
      <c r="AA48" s="90">
        <f t="shared" si="7"/>
        <v>475.3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39.170999999999999</v>
      </c>
      <c r="C51" s="88">
        <f t="shared" si="10"/>
        <v>47.393999999999998</v>
      </c>
      <c r="D51" s="88">
        <f t="shared" si="10"/>
        <v>53.195</v>
      </c>
      <c r="E51" s="88">
        <f t="shared" si="10"/>
        <v>59.798000000000002</v>
      </c>
      <c r="F51" s="88">
        <f t="shared" si="10"/>
        <v>71.067999999999998</v>
      </c>
      <c r="G51" s="88">
        <f t="shared" si="10"/>
        <v>53.890999999999998</v>
      </c>
      <c r="H51" s="88">
        <f t="shared" si="10"/>
        <v>56.765999999999998</v>
      </c>
      <c r="I51" s="88">
        <f t="shared" si="10"/>
        <v>118.036</v>
      </c>
      <c r="J51" s="88">
        <f t="shared" si="10"/>
        <v>143.904</v>
      </c>
      <c r="K51" s="88">
        <f t="shared" si="10"/>
        <v>146.501</v>
      </c>
      <c r="L51" s="88">
        <f t="shared" si="10"/>
        <v>152.75399999999999</v>
      </c>
      <c r="M51" s="88">
        <f t="shared" si="10"/>
        <v>180.83699999999999</v>
      </c>
      <c r="N51" s="88">
        <f t="shared" si="10"/>
        <v>59.777000000000008</v>
      </c>
      <c r="O51" s="88">
        <f t="shared" si="10"/>
        <v>62.360999999999997</v>
      </c>
      <c r="P51" s="88">
        <f t="shared" si="10"/>
        <v>40.281999999999996</v>
      </c>
      <c r="Q51" s="88">
        <f t="shared" si="10"/>
        <v>103.64100000000001</v>
      </c>
      <c r="R51" s="88">
        <f t="shared" si="10"/>
        <v>85.228999999999999</v>
      </c>
      <c r="S51" s="88">
        <f t="shared" si="10"/>
        <v>35.062000000000005</v>
      </c>
      <c r="T51" s="88">
        <f t="shared" si="10"/>
        <v>57.158000000000001</v>
      </c>
      <c r="U51" s="88">
        <f t="shared" si="10"/>
        <v>86.450999999999993</v>
      </c>
      <c r="V51" s="88">
        <f t="shared" si="10"/>
        <v>100.43799999999999</v>
      </c>
      <c r="W51" s="88">
        <f t="shared" si="10"/>
        <v>105.39700000000001</v>
      </c>
      <c r="X51" s="88">
        <f t="shared" si="10"/>
        <v>118.761</v>
      </c>
      <c r="Y51" s="88">
        <f t="shared" si="10"/>
        <v>74.192000000000007</v>
      </c>
      <c r="Z51" s="89" t="str">
        <f t="shared" si="10"/>
        <v/>
      </c>
      <c r="AA51" s="104">
        <f>SUM(B51:Z51)</f>
        <v>2052.0639999999999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39.126999999999995</v>
      </c>
      <c r="C4" s="18">
        <v>47.38600000000001</v>
      </c>
      <c r="D4" s="18">
        <v>53.16899999999999</v>
      </c>
      <c r="E4" s="18">
        <v>59.770999999999987</v>
      </c>
      <c r="F4" s="18">
        <v>71.068000000000012</v>
      </c>
      <c r="G4" s="18">
        <v>53.847000000000001</v>
      </c>
      <c r="H4" s="18">
        <v>56.767000000000003</v>
      </c>
      <c r="I4" s="18">
        <v>118.036</v>
      </c>
      <c r="J4" s="18">
        <v>143.904</v>
      </c>
      <c r="K4" s="18">
        <v>146.50099999999998</v>
      </c>
      <c r="L4" s="18">
        <v>152.75399999999999</v>
      </c>
      <c r="M4" s="18">
        <v>180.83699999999996</v>
      </c>
      <c r="N4" s="18">
        <v>59.777000000000001</v>
      </c>
      <c r="O4" s="18">
        <v>62.360999999999997</v>
      </c>
      <c r="P4" s="18">
        <v>40.281999999999996</v>
      </c>
      <c r="Q4" s="18">
        <v>103.684</v>
      </c>
      <c r="R4" s="18">
        <v>85.278000000000006</v>
      </c>
      <c r="S4" s="18">
        <v>35.027000000000001</v>
      </c>
      <c r="T4" s="18">
        <v>57.146000000000001</v>
      </c>
      <c r="U4" s="18">
        <v>86.426000000000002</v>
      </c>
      <c r="V4" s="18">
        <v>100.438</v>
      </c>
      <c r="W4" s="18">
        <v>105.39700000000001</v>
      </c>
      <c r="X4" s="18">
        <v>118.761</v>
      </c>
      <c r="Y4" s="18">
        <v>74.192000000000007</v>
      </c>
      <c r="Z4" s="19"/>
      <c r="AA4" s="20">
        <f>SUM(B4:Z4)</f>
        <v>2051.9359999999997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131.07</v>
      </c>
      <c r="C7" s="28">
        <v>117.58</v>
      </c>
      <c r="D7" s="28">
        <v>116.17</v>
      </c>
      <c r="E7" s="28">
        <v>110.39</v>
      </c>
      <c r="F7" s="28">
        <v>115.45</v>
      </c>
      <c r="G7" s="28">
        <v>131</v>
      </c>
      <c r="H7" s="28">
        <v>135.30000000000001</v>
      </c>
      <c r="I7" s="28">
        <v>85</v>
      </c>
      <c r="J7" s="28">
        <v>84</v>
      </c>
      <c r="K7" s="28">
        <v>82.5</v>
      </c>
      <c r="L7" s="28">
        <v>83</v>
      </c>
      <c r="M7" s="28">
        <v>83</v>
      </c>
      <c r="N7" s="28">
        <v>81.5</v>
      </c>
      <c r="O7" s="28">
        <v>82.18</v>
      </c>
      <c r="P7" s="28">
        <v>81.5</v>
      </c>
      <c r="Q7" s="28">
        <v>111.29</v>
      </c>
      <c r="R7" s="28">
        <v>120</v>
      </c>
      <c r="S7" s="28">
        <v>125.76</v>
      </c>
      <c r="T7" s="28">
        <v>128.6</v>
      </c>
      <c r="U7" s="28">
        <v>162.99</v>
      </c>
      <c r="V7" s="28">
        <v>194.35</v>
      </c>
      <c r="W7" s="28">
        <v>184.32</v>
      </c>
      <c r="X7" s="28">
        <v>194.08</v>
      </c>
      <c r="Y7" s="28">
        <v>125.6</v>
      </c>
      <c r="Z7" s="29"/>
      <c r="AA7" s="30">
        <f>IF(SUM(B7:Z7)&lt;&gt;0,AVERAGEIF(B7:Z7,"&lt;&gt;"""),"")</f>
        <v>119.44291666666665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</v>
      </c>
      <c r="J12" s="52">
        <v>20</v>
      </c>
      <c r="K12" s="52">
        <v>10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4.2809999999999997</v>
      </c>
      <c r="J14" s="57">
        <v>52.116999999999997</v>
      </c>
      <c r="K14" s="57">
        <v>85.539999999999992</v>
      </c>
      <c r="L14" s="57">
        <v>97.086000000000013</v>
      </c>
      <c r="M14" s="57">
        <v>90.381</v>
      </c>
      <c r="N14" s="57">
        <v>11.994999999999999</v>
      </c>
      <c r="O14" s="57">
        <v>10.94</v>
      </c>
      <c r="P14" s="57">
        <v>15.734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368.07399999999996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24.280999999999999</v>
      </c>
      <c r="J16" s="62">
        <f t="shared" si="1"/>
        <v>72.11699999999999</v>
      </c>
      <c r="K16" s="62">
        <f t="shared" si="1"/>
        <v>95.539999999999992</v>
      </c>
      <c r="L16" s="62">
        <f t="shared" si="1"/>
        <v>97.086000000000013</v>
      </c>
      <c r="M16" s="62">
        <f t="shared" si="1"/>
        <v>90.381</v>
      </c>
      <c r="N16" s="62">
        <f t="shared" si="1"/>
        <v>11.994999999999999</v>
      </c>
      <c r="O16" s="62">
        <f t="shared" si="1"/>
        <v>10.94</v>
      </c>
      <c r="P16" s="62">
        <f t="shared" si="1"/>
        <v>15.734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418.07399999999996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11.509999999999998</v>
      </c>
      <c r="C20" s="77">
        <v>11.148000000000001</v>
      </c>
      <c r="D20" s="77">
        <v>10.771999999999998</v>
      </c>
      <c r="E20" s="77">
        <v>15.973000000000001</v>
      </c>
      <c r="F20" s="77">
        <v>16.672999999999998</v>
      </c>
      <c r="G20" s="77">
        <v>12.284000000000001</v>
      </c>
      <c r="H20" s="77">
        <v>14.103999999999999</v>
      </c>
      <c r="I20" s="77">
        <v>8.718</v>
      </c>
      <c r="J20" s="77">
        <v>22.324000000000002</v>
      </c>
      <c r="K20" s="77">
        <v>21.617999999999999</v>
      </c>
      <c r="L20" s="77">
        <v>21.945</v>
      </c>
      <c r="M20" s="77">
        <v>22.36</v>
      </c>
      <c r="N20" s="77">
        <v>8.0960000000000001</v>
      </c>
      <c r="O20" s="77">
        <v>7.9139999999999997</v>
      </c>
      <c r="P20" s="77">
        <v>7.6189999999999998</v>
      </c>
      <c r="Q20" s="77">
        <v>0.58499999999999996</v>
      </c>
      <c r="R20" s="77">
        <v>0.308</v>
      </c>
      <c r="S20" s="77">
        <v>0.307</v>
      </c>
      <c r="T20" s="77">
        <v>0.30499999999999999</v>
      </c>
      <c r="U20" s="77">
        <v>8.4410000000000007</v>
      </c>
      <c r="V20" s="77">
        <v>21.54</v>
      </c>
      <c r="W20" s="77">
        <v>28.616</v>
      </c>
      <c r="X20" s="77">
        <v>9.1370000000000005</v>
      </c>
      <c r="Y20" s="77">
        <v>8.6419999999999995</v>
      </c>
      <c r="Z20" s="78"/>
      <c r="AA20" s="79">
        <f t="shared" si="2"/>
        <v>290.93899999999996</v>
      </c>
    </row>
    <row r="21" spans="1:27" ht="24.95" customHeight="1" x14ac:dyDescent="0.2">
      <c r="A21" s="75" t="s">
        <v>16</v>
      </c>
      <c r="B21" s="80">
        <v>27.617000000000001</v>
      </c>
      <c r="C21" s="81">
        <v>36.238000000000007</v>
      </c>
      <c r="D21" s="81">
        <v>42.396999999999991</v>
      </c>
      <c r="E21" s="81">
        <v>43.798000000000002</v>
      </c>
      <c r="F21" s="81">
        <v>54.394999999999996</v>
      </c>
      <c r="G21" s="81">
        <v>41.563000000000002</v>
      </c>
      <c r="H21" s="81">
        <v>42.662999999999997</v>
      </c>
      <c r="I21" s="81">
        <v>85.036999999999992</v>
      </c>
      <c r="J21" s="81">
        <v>49.463000000000001</v>
      </c>
      <c r="K21" s="81">
        <v>29.343</v>
      </c>
      <c r="L21" s="81">
        <v>33.722999999999999</v>
      </c>
      <c r="M21" s="81">
        <v>68.096000000000004</v>
      </c>
      <c r="N21" s="81">
        <v>39.686</v>
      </c>
      <c r="O21" s="81">
        <v>43.506999999999998</v>
      </c>
      <c r="P21" s="81">
        <v>16.929000000000002</v>
      </c>
      <c r="Q21" s="81">
        <v>103.099</v>
      </c>
      <c r="R21" s="81">
        <v>84.97</v>
      </c>
      <c r="S21" s="81">
        <v>14.62</v>
      </c>
      <c r="T21" s="81">
        <v>11.940999999999999</v>
      </c>
      <c r="U21" s="81">
        <v>62.584999999999994</v>
      </c>
      <c r="V21" s="81">
        <v>78.897999999999982</v>
      </c>
      <c r="W21" s="81">
        <v>76.781000000000006</v>
      </c>
      <c r="X21" s="81">
        <v>109.624</v>
      </c>
      <c r="Y21" s="81">
        <v>65.55</v>
      </c>
      <c r="Z21" s="78"/>
      <c r="AA21" s="79">
        <f t="shared" si="2"/>
        <v>1262.5230000000001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39.126999999999995</v>
      </c>
      <c r="C25" s="88">
        <f t="shared" si="3"/>
        <v>47.38600000000001</v>
      </c>
      <c r="D25" s="88">
        <f t="shared" si="3"/>
        <v>53.16899999999999</v>
      </c>
      <c r="E25" s="88">
        <f t="shared" si="3"/>
        <v>59.771000000000001</v>
      </c>
      <c r="F25" s="88">
        <f t="shared" si="3"/>
        <v>71.067999999999998</v>
      </c>
      <c r="G25" s="88">
        <f t="shared" si="3"/>
        <v>53.847000000000001</v>
      </c>
      <c r="H25" s="88">
        <f t="shared" si="3"/>
        <v>56.766999999999996</v>
      </c>
      <c r="I25" s="88">
        <f t="shared" si="3"/>
        <v>93.754999999999995</v>
      </c>
      <c r="J25" s="88">
        <f t="shared" si="3"/>
        <v>71.787000000000006</v>
      </c>
      <c r="K25" s="88">
        <f t="shared" si="3"/>
        <v>50.960999999999999</v>
      </c>
      <c r="L25" s="88">
        <f t="shared" si="3"/>
        <v>55.667999999999999</v>
      </c>
      <c r="M25" s="88">
        <f t="shared" si="3"/>
        <v>90.456000000000003</v>
      </c>
      <c r="N25" s="88">
        <f t="shared" si="3"/>
        <v>47.781999999999996</v>
      </c>
      <c r="O25" s="88">
        <f t="shared" si="3"/>
        <v>51.420999999999999</v>
      </c>
      <c r="P25" s="88">
        <f t="shared" si="3"/>
        <v>24.548000000000002</v>
      </c>
      <c r="Q25" s="88">
        <f t="shared" si="3"/>
        <v>103.684</v>
      </c>
      <c r="R25" s="88">
        <f t="shared" si="3"/>
        <v>85.278000000000006</v>
      </c>
      <c r="S25" s="88">
        <f t="shared" si="3"/>
        <v>14.927</v>
      </c>
      <c r="T25" s="88">
        <f t="shared" si="3"/>
        <v>12.245999999999999</v>
      </c>
      <c r="U25" s="88">
        <f t="shared" si="3"/>
        <v>71.025999999999996</v>
      </c>
      <c r="V25" s="88">
        <f t="shared" si="3"/>
        <v>100.43799999999999</v>
      </c>
      <c r="W25" s="88">
        <f t="shared" si="3"/>
        <v>105.39700000000001</v>
      </c>
      <c r="X25" s="88">
        <f t="shared" si="3"/>
        <v>118.761</v>
      </c>
      <c r="Y25" s="88">
        <f t="shared" si="3"/>
        <v>74.191999999999993</v>
      </c>
      <c r="Z25" s="89">
        <f t="shared" si="3"/>
        <v>0</v>
      </c>
      <c r="AA25" s="90">
        <f t="shared" si="3"/>
        <v>1553.462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39.127000000000002</v>
      </c>
      <c r="C29" s="77">
        <v>47.386000000000003</v>
      </c>
      <c r="D29" s="77">
        <v>53.168999999999997</v>
      </c>
      <c r="E29" s="77">
        <v>59.771000000000001</v>
      </c>
      <c r="F29" s="77">
        <v>71.067999999999998</v>
      </c>
      <c r="G29" s="77">
        <v>53.847000000000001</v>
      </c>
      <c r="H29" s="77">
        <v>56.767000000000003</v>
      </c>
      <c r="I29" s="77">
        <v>118.036</v>
      </c>
      <c r="J29" s="77">
        <v>143.904</v>
      </c>
      <c r="K29" s="77">
        <v>146.501</v>
      </c>
      <c r="L29" s="77">
        <v>152.75399999999999</v>
      </c>
      <c r="M29" s="77">
        <v>180.83699999999999</v>
      </c>
      <c r="N29" s="77">
        <v>59.777000000000001</v>
      </c>
      <c r="O29" s="77">
        <v>62.360999999999997</v>
      </c>
      <c r="P29" s="77">
        <v>40.281999999999996</v>
      </c>
      <c r="Q29" s="77">
        <v>103.684</v>
      </c>
      <c r="R29" s="77">
        <v>85.278000000000006</v>
      </c>
      <c r="S29" s="77">
        <v>14.927</v>
      </c>
      <c r="T29" s="77">
        <v>12.246</v>
      </c>
      <c r="U29" s="77">
        <v>71.025999999999996</v>
      </c>
      <c r="V29" s="77">
        <v>100.438</v>
      </c>
      <c r="W29" s="77">
        <v>105.39700000000001</v>
      </c>
      <c r="X29" s="77">
        <v>118.761</v>
      </c>
      <c r="Y29" s="77">
        <v>74.191999999999993</v>
      </c>
      <c r="Z29" s="78"/>
      <c r="AA29" s="79">
        <f>SUM(B29:Z29)</f>
        <v>1971.5360000000001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39.127000000000002</v>
      </c>
      <c r="C31" s="62">
        <f t="shared" si="4"/>
        <v>47.386000000000003</v>
      </c>
      <c r="D31" s="62">
        <f t="shared" si="4"/>
        <v>53.168999999999997</v>
      </c>
      <c r="E31" s="62">
        <f t="shared" si="4"/>
        <v>59.771000000000001</v>
      </c>
      <c r="F31" s="62">
        <f t="shared" si="4"/>
        <v>71.067999999999998</v>
      </c>
      <c r="G31" s="62">
        <f t="shared" si="4"/>
        <v>53.847000000000001</v>
      </c>
      <c r="H31" s="62">
        <f t="shared" si="4"/>
        <v>56.767000000000003</v>
      </c>
      <c r="I31" s="62">
        <f t="shared" si="4"/>
        <v>118.036</v>
      </c>
      <c r="J31" s="62">
        <f t="shared" si="4"/>
        <v>143.904</v>
      </c>
      <c r="K31" s="62">
        <f t="shared" si="4"/>
        <v>146.501</v>
      </c>
      <c r="L31" s="62">
        <f t="shared" si="4"/>
        <v>152.75399999999999</v>
      </c>
      <c r="M31" s="62">
        <f t="shared" si="4"/>
        <v>180.83699999999999</v>
      </c>
      <c r="N31" s="62">
        <f t="shared" si="4"/>
        <v>59.777000000000001</v>
      </c>
      <c r="O31" s="62">
        <f t="shared" si="4"/>
        <v>62.360999999999997</v>
      </c>
      <c r="P31" s="62">
        <f t="shared" si="4"/>
        <v>40.281999999999996</v>
      </c>
      <c r="Q31" s="62">
        <f t="shared" si="4"/>
        <v>103.684</v>
      </c>
      <c r="R31" s="62">
        <f t="shared" si="4"/>
        <v>85.278000000000006</v>
      </c>
      <c r="S31" s="62">
        <f t="shared" si="4"/>
        <v>14.927</v>
      </c>
      <c r="T31" s="62">
        <f t="shared" si="4"/>
        <v>12.246</v>
      </c>
      <c r="U31" s="62">
        <f t="shared" si="4"/>
        <v>71.025999999999996</v>
      </c>
      <c r="V31" s="62">
        <f t="shared" si="4"/>
        <v>100.438</v>
      </c>
      <c r="W31" s="62">
        <f t="shared" si="4"/>
        <v>105.39700000000001</v>
      </c>
      <c r="X31" s="62">
        <f t="shared" si="4"/>
        <v>118.761</v>
      </c>
      <c r="Y31" s="62">
        <f t="shared" si="4"/>
        <v>74.191999999999993</v>
      </c>
      <c r="Z31" s="63">
        <f t="shared" si="4"/>
        <v>0</v>
      </c>
      <c r="AA31" s="64">
        <f t="shared" si="4"/>
        <v>1971.5360000000001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20.100000000000001</v>
      </c>
      <c r="T38" s="99">
        <v>44.9</v>
      </c>
      <c r="U38" s="99">
        <v>15.4</v>
      </c>
      <c r="V38" s="99"/>
      <c r="W38" s="99"/>
      <c r="X38" s="99"/>
      <c r="Y38" s="99"/>
      <c r="Z38" s="100"/>
      <c r="AA38" s="79">
        <f t="shared" si="5"/>
        <v>80.400000000000006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20.100000000000001</v>
      </c>
      <c r="T39" s="88">
        <f t="shared" si="6"/>
        <v>44.9</v>
      </c>
      <c r="U39" s="88">
        <f t="shared" si="6"/>
        <v>15.4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20.100000000000001</v>
      </c>
      <c r="T46" s="99">
        <v>44.9</v>
      </c>
      <c r="U46" s="99">
        <v>15.4</v>
      </c>
      <c r="V46" s="99"/>
      <c r="W46" s="99"/>
      <c r="X46" s="99"/>
      <c r="Y46" s="99"/>
      <c r="Z46" s="100"/>
      <c r="AA46" s="79">
        <f t="shared" si="7"/>
        <v>80.400000000000006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20.100000000000001</v>
      </c>
      <c r="T48" s="88">
        <f t="shared" si="8"/>
        <v>44.9</v>
      </c>
      <c r="U48" s="88">
        <f t="shared" si="8"/>
        <v>15.4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39.126999999999995</v>
      </c>
      <c r="C51" s="88">
        <f t="shared" si="10"/>
        <v>47.38600000000001</v>
      </c>
      <c r="D51" s="88">
        <f t="shared" si="10"/>
        <v>53.16899999999999</v>
      </c>
      <c r="E51" s="88">
        <f t="shared" si="10"/>
        <v>59.771000000000001</v>
      </c>
      <c r="F51" s="88">
        <f t="shared" si="10"/>
        <v>71.067999999999998</v>
      </c>
      <c r="G51" s="88">
        <f t="shared" si="10"/>
        <v>53.847000000000001</v>
      </c>
      <c r="H51" s="88">
        <f t="shared" si="10"/>
        <v>56.766999999999996</v>
      </c>
      <c r="I51" s="88">
        <f t="shared" si="10"/>
        <v>118.036</v>
      </c>
      <c r="J51" s="88">
        <f t="shared" si="10"/>
        <v>143.904</v>
      </c>
      <c r="K51" s="88">
        <f t="shared" si="10"/>
        <v>146.50099999999998</v>
      </c>
      <c r="L51" s="88">
        <f t="shared" si="10"/>
        <v>152.75400000000002</v>
      </c>
      <c r="M51" s="88">
        <f t="shared" si="10"/>
        <v>180.83699999999999</v>
      </c>
      <c r="N51" s="88">
        <f t="shared" si="10"/>
        <v>59.776999999999994</v>
      </c>
      <c r="O51" s="88">
        <f t="shared" si="10"/>
        <v>62.360999999999997</v>
      </c>
      <c r="P51" s="88">
        <f t="shared" si="10"/>
        <v>40.282000000000004</v>
      </c>
      <c r="Q51" s="88">
        <f t="shared" si="10"/>
        <v>103.684</v>
      </c>
      <c r="R51" s="88">
        <f t="shared" si="10"/>
        <v>85.278000000000006</v>
      </c>
      <c r="S51" s="88">
        <f t="shared" si="10"/>
        <v>35.027000000000001</v>
      </c>
      <c r="T51" s="88">
        <f t="shared" si="10"/>
        <v>57.146000000000001</v>
      </c>
      <c r="U51" s="88">
        <f t="shared" si="10"/>
        <v>86.426000000000002</v>
      </c>
      <c r="V51" s="88">
        <f t="shared" si="10"/>
        <v>100.43799999999999</v>
      </c>
      <c r="W51" s="88">
        <f t="shared" si="10"/>
        <v>105.39700000000001</v>
      </c>
      <c r="X51" s="88">
        <f t="shared" si="10"/>
        <v>118.761</v>
      </c>
      <c r="Y51" s="88">
        <f t="shared" si="10"/>
        <v>74.191999999999993</v>
      </c>
      <c r="Z51" s="89">
        <f t="shared" si="10"/>
        <v>0</v>
      </c>
      <c r="AA51" s="104">
        <f>SUM(B51:Z51)</f>
        <v>2051.9359999999997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-34.799999999999997</v>
      </c>
      <c r="C4" s="18">
        <v>-43.8</v>
      </c>
      <c r="D4" s="18">
        <v>-48.5</v>
      </c>
      <c r="E4" s="18">
        <v>-53.9</v>
      </c>
      <c r="F4" s="18">
        <v>-65</v>
      </c>
      <c r="G4" s="18">
        <v>-48</v>
      </c>
      <c r="H4" s="18">
        <v>-43</v>
      </c>
      <c r="I4" s="18"/>
      <c r="J4" s="18"/>
      <c r="K4" s="18"/>
      <c r="L4" s="18"/>
      <c r="M4" s="18"/>
      <c r="N4" s="18"/>
      <c r="O4" s="18"/>
      <c r="P4" s="18"/>
      <c r="Q4" s="18">
        <v>-39.200000000000003</v>
      </c>
      <c r="R4" s="18">
        <v>-24.7</v>
      </c>
      <c r="S4" s="18">
        <v>20.100000000000001</v>
      </c>
      <c r="T4" s="18">
        <v>44.9</v>
      </c>
      <c r="U4" s="18">
        <v>15.4</v>
      </c>
      <c r="V4" s="18">
        <v>-15.5</v>
      </c>
      <c r="W4" s="18">
        <v>-16.8</v>
      </c>
      <c r="X4" s="18">
        <v>-14.1</v>
      </c>
      <c r="Y4" s="18">
        <v>-28</v>
      </c>
      <c r="Z4" s="19"/>
      <c r="AA4" s="111">
        <f>SUM(B4:Z4)</f>
        <v>-394.90000000000003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131.07</v>
      </c>
      <c r="C7" s="117">
        <v>117.58</v>
      </c>
      <c r="D7" s="117">
        <v>116.17</v>
      </c>
      <c r="E7" s="117">
        <v>110.39</v>
      </c>
      <c r="F7" s="117">
        <v>115.45</v>
      </c>
      <c r="G7" s="117">
        <v>131</v>
      </c>
      <c r="H7" s="117">
        <v>135.30000000000001</v>
      </c>
      <c r="I7" s="117">
        <v>85</v>
      </c>
      <c r="J7" s="117">
        <v>84</v>
      </c>
      <c r="K7" s="117">
        <v>82.5</v>
      </c>
      <c r="L7" s="117">
        <v>83</v>
      </c>
      <c r="M7" s="117">
        <v>83</v>
      </c>
      <c r="N7" s="117">
        <v>81.5</v>
      </c>
      <c r="O7" s="117">
        <v>82.18</v>
      </c>
      <c r="P7" s="117">
        <v>81.5</v>
      </c>
      <c r="Q7" s="117">
        <v>111.29</v>
      </c>
      <c r="R7" s="117">
        <v>120</v>
      </c>
      <c r="S7" s="117">
        <v>125.76</v>
      </c>
      <c r="T7" s="117">
        <v>128.6</v>
      </c>
      <c r="U7" s="117">
        <v>162.99</v>
      </c>
      <c r="V7" s="117">
        <v>194.35</v>
      </c>
      <c r="W7" s="117">
        <v>184.32</v>
      </c>
      <c r="X7" s="117">
        <v>194.08</v>
      </c>
      <c r="Y7" s="117">
        <v>125.6</v>
      </c>
      <c r="Z7" s="118"/>
      <c r="AA7" s="119">
        <f>IF(SUM(B7:Z7)&lt;&gt;0,AVERAGEIF(B7:Z7,"&lt;&gt;"""),"")</f>
        <v>119.44291666666665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34.799999999999997</v>
      </c>
      <c r="C15" s="133">
        <v>43.8</v>
      </c>
      <c r="D15" s="133">
        <v>48.5</v>
      </c>
      <c r="E15" s="133">
        <v>53.9</v>
      </c>
      <c r="F15" s="133">
        <v>65</v>
      </c>
      <c r="G15" s="133">
        <v>48</v>
      </c>
      <c r="H15" s="133">
        <v>43</v>
      </c>
      <c r="I15" s="133"/>
      <c r="J15" s="133"/>
      <c r="K15" s="133"/>
      <c r="L15" s="133"/>
      <c r="M15" s="133"/>
      <c r="N15" s="133"/>
      <c r="O15" s="133"/>
      <c r="P15" s="133"/>
      <c r="Q15" s="133">
        <v>39.200000000000003</v>
      </c>
      <c r="R15" s="133">
        <v>24.7</v>
      </c>
      <c r="S15" s="133"/>
      <c r="T15" s="133"/>
      <c r="U15" s="133"/>
      <c r="V15" s="133">
        <v>15.5</v>
      </c>
      <c r="W15" s="133">
        <v>16.8</v>
      </c>
      <c r="X15" s="133">
        <v>14.1</v>
      </c>
      <c r="Y15" s="133">
        <v>28</v>
      </c>
      <c r="Z15" s="131"/>
      <c r="AA15" s="132">
        <f t="shared" si="0"/>
        <v>475.3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34.799999999999997</v>
      </c>
      <c r="C16" s="135">
        <f t="shared" si="1"/>
        <v>43.8</v>
      </c>
      <c r="D16" s="135">
        <f t="shared" si="1"/>
        <v>48.5</v>
      </c>
      <c r="E16" s="135">
        <f t="shared" si="1"/>
        <v>53.9</v>
      </c>
      <c r="F16" s="135">
        <f t="shared" si="1"/>
        <v>65</v>
      </c>
      <c r="G16" s="135">
        <f t="shared" si="1"/>
        <v>48</v>
      </c>
      <c r="H16" s="135">
        <f t="shared" si="1"/>
        <v>43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39.200000000000003</v>
      </c>
      <c r="R16" s="135">
        <f t="shared" si="1"/>
        <v>24.7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15.5</v>
      </c>
      <c r="W16" s="135">
        <f t="shared" si="1"/>
        <v>16.8</v>
      </c>
      <c r="X16" s="135">
        <f t="shared" si="1"/>
        <v>14.1</v>
      </c>
      <c r="Y16" s="135">
        <f t="shared" si="1"/>
        <v>28</v>
      </c>
      <c r="Z16" s="136" t="str">
        <f t="shared" si="1"/>
        <v/>
      </c>
      <c r="AA16" s="90">
        <f t="shared" si="0"/>
        <v>475.3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20.100000000000001</v>
      </c>
      <c r="T23" s="133">
        <v>44.9</v>
      </c>
      <c r="U23" s="133">
        <v>15.4</v>
      </c>
      <c r="V23" s="133"/>
      <c r="W23" s="133"/>
      <c r="X23" s="133"/>
      <c r="Y23" s="133"/>
      <c r="Z23" s="131"/>
      <c r="AA23" s="132">
        <f t="shared" si="2"/>
        <v>80.400000000000006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20.100000000000001</v>
      </c>
      <c r="T24" s="135">
        <f t="shared" si="3"/>
        <v>44.9</v>
      </c>
      <c r="U24" s="135">
        <f t="shared" si="3"/>
        <v>15.4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2023-04-27T20:24:15Z</dcterms:created>
  <dcterms:modified xsi:type="dcterms:W3CDTF">2023-04-27T20:24:16Z</dcterms:modified>
</cp:coreProperties>
</file>