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<sst xmlns="http://schemas.openxmlformats.org/spreadsheetml/2006/main" count="117" uniqueCount="53">
  <si>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26/04/2023 23:20:47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</si>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</sst>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08-423D-A59C-C5FAB25D027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08-423D-A59C-C5FAB25D027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3.6960000000000002</c:v>
                </c:pt>
                <c:pt idx="19">
                  <c:v>44.123999999999995</c:v>
                </c:pt>
                <c:pt idx="2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08-423D-A59C-C5FAB25D027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08-423D-A59C-C5FAB25D027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78.574000000000012</c:v>
                </c:pt>
                <c:pt idx="1">
                  <c:v>143.32599999999999</c:v>
                </c:pt>
                <c:pt idx="2">
                  <c:v>121.419</c:v>
                </c:pt>
                <c:pt idx="3">
                  <c:v>49.31</c:v>
                </c:pt>
                <c:pt idx="4">
                  <c:v>156.04700000000003</c:v>
                </c:pt>
                <c:pt idx="5">
                  <c:v>158.48699999999999</c:v>
                </c:pt>
                <c:pt idx="6">
                  <c:v>144.53400000000002</c:v>
                </c:pt>
                <c:pt idx="7">
                  <c:v>120.482</c:v>
                </c:pt>
                <c:pt idx="8">
                  <c:v>34.710999999999999</c:v>
                </c:pt>
                <c:pt idx="9">
                  <c:v>63.197000000000003</c:v>
                </c:pt>
                <c:pt idx="10">
                  <c:v>45.623999999999995</c:v>
                </c:pt>
                <c:pt idx="11">
                  <c:v>138.51599999999999</c:v>
                </c:pt>
                <c:pt idx="12">
                  <c:v>96.602000000000004</c:v>
                </c:pt>
                <c:pt idx="13">
                  <c:v>79.393000000000001</c:v>
                </c:pt>
                <c:pt idx="14">
                  <c:v>40.024000000000001</c:v>
                </c:pt>
                <c:pt idx="15">
                  <c:v>6.0869999999999997</c:v>
                </c:pt>
                <c:pt idx="16">
                  <c:v>21.803000000000001</c:v>
                </c:pt>
                <c:pt idx="17">
                  <c:v>71.995000000000005</c:v>
                </c:pt>
                <c:pt idx="18">
                  <c:v>66.312999999999988</c:v>
                </c:pt>
                <c:pt idx="19">
                  <c:v>77.986000000000004</c:v>
                </c:pt>
                <c:pt idx="20">
                  <c:v>96.391999999999996</c:v>
                </c:pt>
                <c:pt idx="21">
                  <c:v>57.147000000000006</c:v>
                </c:pt>
                <c:pt idx="22">
                  <c:v>43.988999999999997</c:v>
                </c:pt>
                <c:pt idx="23">
                  <c:v>32.170999999999999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08-423D-A59C-C5FAB25D027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08-423D-A59C-C5FAB25D027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08-423D-A59C-C5FAB25D0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82.72</c:v>
                </c:pt>
                <c:pt idx="1">
                  <c:v>150.69599999999997</c:v>
                </c:pt>
                <c:pt idx="2">
                  <c:v>125.34300000000002</c:v>
                </c:pt>
                <c:pt idx="3">
                  <c:v>88.088000000000008</c:v>
                </c:pt>
                <c:pt idx="4">
                  <c:v>159.99</c:v>
                </c:pt>
                <c:pt idx="5">
                  <c:v>161.73899999999998</c:v>
                </c:pt>
                <c:pt idx="6">
                  <c:v>148.702</c:v>
                </c:pt>
                <c:pt idx="7">
                  <c:v>124.822</c:v>
                </c:pt>
                <c:pt idx="8">
                  <c:v>39.640999999999991</c:v>
                </c:pt>
                <c:pt idx="9">
                  <c:v>63.476999999999997</c:v>
                </c:pt>
                <c:pt idx="10">
                  <c:v>47.164999999999999</c:v>
                </c:pt>
                <c:pt idx="11">
                  <c:v>139.91200000000001</c:v>
                </c:pt>
                <c:pt idx="12">
                  <c:v>97.679999999999993</c:v>
                </c:pt>
                <c:pt idx="13">
                  <c:v>79.710999999999999</c:v>
                </c:pt>
                <c:pt idx="14">
                  <c:v>42.462000000000003</c:v>
                </c:pt>
                <c:pt idx="15">
                  <c:v>9.4089999999999989</c:v>
                </c:pt>
                <c:pt idx="16">
                  <c:v>23.613999999999997</c:v>
                </c:pt>
                <c:pt idx="17">
                  <c:v>71.995000000000005</c:v>
                </c:pt>
                <c:pt idx="18">
                  <c:v>66.325999999999993</c:v>
                </c:pt>
                <c:pt idx="19">
                  <c:v>122.16000000000003</c:v>
                </c:pt>
                <c:pt idx="20">
                  <c:v>136.428</c:v>
                </c:pt>
                <c:pt idx="21">
                  <c:v>57.164999999999992</c:v>
                </c:pt>
                <c:pt idx="22">
                  <c:v>44.521000000000001</c:v>
                </c:pt>
                <c:pt idx="23">
                  <c:v>35.44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08-423D-A59C-C5FAB25D0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113</c:v>
                </c:pt>
                <c:pt idx="2">
                  <c:v>82.5</c:v>
                </c:pt>
                <c:pt idx="3">
                  <c:v>80</c:v>
                </c:pt>
                <c:pt idx="4">
                  <c:v>83</c:v>
                </c:pt>
                <c:pt idx="5">
                  <c:v>84</c:v>
                </c:pt>
                <c:pt idx="6">
                  <c:v>143.04</c:v>
                </c:pt>
                <c:pt idx="7">
                  <c:v>84</c:v>
                </c:pt>
                <c:pt idx="8">
                  <c:v>81.650000000000006</c:v>
                </c:pt>
                <c:pt idx="9">
                  <c:v>40.86</c:v>
                </c:pt>
                <c:pt idx="10">
                  <c:v>12.47</c:v>
                </c:pt>
                <c:pt idx="11">
                  <c:v>8</c:v>
                </c:pt>
                <c:pt idx="12">
                  <c:v>1</c:v>
                </c:pt>
                <c:pt idx="13">
                  <c:v>1.2</c:v>
                </c:pt>
                <c:pt idx="14">
                  <c:v>0.34</c:v>
                </c:pt>
                <c:pt idx="15">
                  <c:v>47.98</c:v>
                </c:pt>
                <c:pt idx="16">
                  <c:v>82.5</c:v>
                </c:pt>
                <c:pt idx="17">
                  <c:v>87.17</c:v>
                </c:pt>
                <c:pt idx="18">
                  <c:v>123.5</c:v>
                </c:pt>
                <c:pt idx="19">
                  <c:v>190.17</c:v>
                </c:pt>
                <c:pt idx="20">
                  <c:v>203.79</c:v>
                </c:pt>
                <c:pt idx="21">
                  <c:v>167</c:v>
                </c:pt>
                <c:pt idx="22">
                  <c:v>143.32</c:v>
                </c:pt>
                <c:pt idx="23">
                  <c:v>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08-423D-A59C-C5FAB25D0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82.720000000000013</v>
      </c>
      <c r="C4" s="18">
        <v>150.696</v>
      </c>
      <c r="D4" s="18">
        <v>125.343</v>
      </c>
      <c r="E4" s="18">
        <v>88.087999999999994</v>
      </c>
      <c r="F4" s="18">
        <v>159.99</v>
      </c>
      <c r="G4" s="18">
        <v>161.73899999999998</v>
      </c>
      <c r="H4" s="18">
        <v>148.73100000000002</v>
      </c>
      <c r="I4" s="18">
        <v>124.822</v>
      </c>
      <c r="J4" s="18">
        <v>39.640999999999998</v>
      </c>
      <c r="K4" s="18">
        <v>63.477000000000004</v>
      </c>
      <c r="L4" s="18">
        <v>47.164999999999992</v>
      </c>
      <c r="M4" s="18">
        <v>139.91200000000001</v>
      </c>
      <c r="N4" s="18">
        <v>97.68</v>
      </c>
      <c r="O4" s="18">
        <v>79.710999999999999</v>
      </c>
      <c r="P4" s="18">
        <v>42.461999999999996</v>
      </c>
      <c r="Q4" s="18">
        <v>9.4090000000000007</v>
      </c>
      <c r="R4" s="18">
        <v>23.614000000000001</v>
      </c>
      <c r="S4" s="18">
        <v>71.995000000000005</v>
      </c>
      <c r="T4" s="18">
        <v>66.312999999999988</v>
      </c>
      <c r="U4" s="18">
        <v>122.11</v>
      </c>
      <c r="V4" s="18">
        <v>136.39200000000002</v>
      </c>
      <c r="W4" s="18">
        <v>57.147000000000006</v>
      </c>
      <c r="X4" s="18">
        <v>44.527999999999999</v>
      </c>
      <c r="Y4" s="18">
        <v>35.402999999999999</v>
      </c>
      <c r="Z4" s="19"/>
      <c r="AA4" s="20">
        <f>SUM(B4:Z4)</f>
        <v>2119.0879999999997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84</v>
      </c>
      <c r="C7" s="28">
        <v>113</v>
      </c>
      <c r="D7" s="28">
        <v>82.5</v>
      </c>
      <c r="E7" s="28">
        <v>80</v>
      </c>
      <c r="F7" s="28">
        <v>83</v>
      </c>
      <c r="G7" s="28">
        <v>84</v>
      </c>
      <c r="H7" s="28">
        <v>143.04</v>
      </c>
      <c r="I7" s="28">
        <v>84</v>
      </c>
      <c r="J7" s="28">
        <v>81.650000000000006</v>
      </c>
      <c r="K7" s="28">
        <v>40.86</v>
      </c>
      <c r="L7" s="28">
        <v>12.47</v>
      </c>
      <c r="M7" s="28">
        <v>8</v>
      </c>
      <c r="N7" s="28">
        <v>1</v>
      </c>
      <c r="O7" s="28">
        <v>1.2</v>
      </c>
      <c r="P7" s="28">
        <v>0.34</v>
      </c>
      <c r="Q7" s="28">
        <v>47.98</v>
      </c>
      <c r="R7" s="28">
        <v>82.5</v>
      </c>
      <c r="S7" s="28">
        <v>87.17</v>
      </c>
      <c r="T7" s="28">
        <v>123.5</v>
      </c>
      <c r="U7" s="28">
        <v>190.17</v>
      </c>
      <c r="V7" s="28">
        <v>203.79</v>
      </c>
      <c r="W7" s="28">
        <v>167</v>
      </c>
      <c r="X7" s="28">
        <v>143.32</v>
      </c>
      <c r="Y7" s="28">
        <v>117</v>
      </c>
      <c r="Z7" s="29"/>
      <c r="AA7" s="30">
        <f>IF(SUM(B7:Z7)&lt;&gt;0,AVERAGEIF(B7:Z7,"&lt;&gt;"""),"")</f>
        <v>85.895416666666662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3.6960000000000002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44.123999999999995</v>
      </c>
      <c r="V12" s="52">
        <v>40</v>
      </c>
      <c r="W12" s="52"/>
      <c r="X12" s="52"/>
      <c r="Y12" s="52"/>
      <c r="Z12" s="53"/>
      <c r="AA12" s="54">
        <f t="shared" si="0"/>
        <v>87.82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78.574000000000012</v>
      </c>
      <c r="C14" s="57">
        <v>143.32599999999999</v>
      </c>
      <c r="D14" s="57">
        <v>121.419</v>
      </c>
      <c r="E14" s="57">
        <v>49.31</v>
      </c>
      <c r="F14" s="57">
        <v>156.04700000000003</v>
      </c>
      <c r="G14" s="57">
        <v>158.48699999999999</v>
      </c>
      <c r="H14" s="57">
        <v>144.53400000000002</v>
      </c>
      <c r="I14" s="57">
        <v>120.482</v>
      </c>
      <c r="J14" s="57">
        <v>34.710999999999999</v>
      </c>
      <c r="K14" s="57">
        <v>63.197000000000003</v>
      </c>
      <c r="L14" s="57">
        <v>45.623999999999995</v>
      </c>
      <c r="M14" s="57">
        <v>138.51599999999999</v>
      </c>
      <c r="N14" s="57">
        <v>96.602000000000004</v>
      </c>
      <c r="O14" s="57">
        <v>79.393000000000001</v>
      </c>
      <c r="P14" s="57">
        <v>40.024000000000001</v>
      </c>
      <c r="Q14" s="57">
        <v>6.0869999999999997</v>
      </c>
      <c r="R14" s="57">
        <v>21.803000000000001</v>
      </c>
      <c r="S14" s="57">
        <v>71.995000000000005</v>
      </c>
      <c r="T14" s="57">
        <v>66.312999999999988</v>
      </c>
      <c r="U14" s="57">
        <v>77.986000000000004</v>
      </c>
      <c r="V14" s="57">
        <v>96.391999999999996</v>
      </c>
      <c r="W14" s="57">
        <v>57.147000000000006</v>
      </c>
      <c r="X14" s="57">
        <v>43.988999999999997</v>
      </c>
      <c r="Y14" s="57">
        <v>32.170999999999999</v>
      </c>
      <c r="Z14" s="58"/>
      <c r="AA14" s="59">
        <f t="shared" si="0"/>
        <v>1944.1290000000006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78.574000000000012</v>
      </c>
      <c r="C16" s="62">
        <f t="shared" ref="C16:Z16" si="1">IF(LEN(C$2)&gt;0,SUM(C10:C15),"")</f>
        <v>147.02199999999999</v>
      </c>
      <c r="D16" s="62">
        <f t="shared" si="1"/>
        <v>121.419</v>
      </c>
      <c r="E16" s="62">
        <f t="shared" si="1"/>
        <v>49.31</v>
      </c>
      <c r="F16" s="62">
        <f t="shared" si="1"/>
        <v>156.04700000000003</v>
      </c>
      <c r="G16" s="62">
        <f t="shared" si="1"/>
        <v>158.48699999999999</v>
      </c>
      <c r="H16" s="62">
        <f t="shared" si="1"/>
        <v>144.53400000000002</v>
      </c>
      <c r="I16" s="62">
        <f t="shared" si="1"/>
        <v>120.482</v>
      </c>
      <c r="J16" s="62">
        <f t="shared" si="1"/>
        <v>34.710999999999999</v>
      </c>
      <c r="K16" s="62">
        <f t="shared" si="1"/>
        <v>63.197000000000003</v>
      </c>
      <c r="L16" s="62">
        <f t="shared" si="1"/>
        <v>45.623999999999995</v>
      </c>
      <c r="M16" s="62">
        <f t="shared" si="1"/>
        <v>138.51599999999999</v>
      </c>
      <c r="N16" s="62">
        <f t="shared" si="1"/>
        <v>96.602000000000004</v>
      </c>
      <c r="O16" s="62">
        <f t="shared" si="1"/>
        <v>79.393000000000001</v>
      </c>
      <c r="P16" s="62">
        <f t="shared" si="1"/>
        <v>40.024000000000001</v>
      </c>
      <c r="Q16" s="62">
        <f t="shared" si="1"/>
        <v>6.0869999999999997</v>
      </c>
      <c r="R16" s="62">
        <f t="shared" si="1"/>
        <v>21.803000000000001</v>
      </c>
      <c r="S16" s="62">
        <f t="shared" si="1"/>
        <v>71.995000000000005</v>
      </c>
      <c r="T16" s="62">
        <f t="shared" si="1"/>
        <v>66.312999999999988</v>
      </c>
      <c r="U16" s="62">
        <f t="shared" si="1"/>
        <v>122.11</v>
      </c>
      <c r="V16" s="62">
        <f t="shared" si="1"/>
        <v>136.392</v>
      </c>
      <c r="W16" s="62">
        <f t="shared" si="1"/>
        <v>57.147000000000006</v>
      </c>
      <c r="X16" s="62">
        <f t="shared" si="1"/>
        <v>43.988999999999997</v>
      </c>
      <c r="Y16" s="62">
        <f t="shared" si="1"/>
        <v>32.170999999999999</v>
      </c>
      <c r="Z16" s="63" t="str">
        <f t="shared" si="1"/>
        <v/>
      </c>
      <c r="AA16" s="64">
        <f>SUM(AA10:AA15)</f>
        <v>2031.9490000000005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>
        <v>4.1459999999999999</v>
      </c>
      <c r="C21" s="81">
        <v>3.6739999999999999</v>
      </c>
      <c r="D21" s="81">
        <v>3.9239999999999999</v>
      </c>
      <c r="E21" s="81">
        <v>38.777999999999999</v>
      </c>
      <c r="F21" s="81">
        <v>3.9430000000000001</v>
      </c>
      <c r="G21" s="81">
        <v>3.2519999999999998</v>
      </c>
      <c r="H21" s="81">
        <v>4.1970000000000001</v>
      </c>
      <c r="I21" s="81">
        <v>4.34</v>
      </c>
      <c r="J21" s="81">
        <v>4.93</v>
      </c>
      <c r="K21" s="81">
        <v>0.28000000000000003</v>
      </c>
      <c r="L21" s="81">
        <v>1.5409999999999999</v>
      </c>
      <c r="M21" s="81">
        <v>1.3959999999999999</v>
      </c>
      <c r="N21" s="81">
        <v>1.0780000000000001</v>
      </c>
      <c r="O21" s="81">
        <v>0.31800000000000006</v>
      </c>
      <c r="P21" s="81">
        <v>2.4379999999999997</v>
      </c>
      <c r="Q21" s="81">
        <v>3.3220000000000001</v>
      </c>
      <c r="R21" s="81">
        <v>1.8109999999999999</v>
      </c>
      <c r="S21" s="81"/>
      <c r="T21" s="81"/>
      <c r="U21" s="81"/>
      <c r="V21" s="81"/>
      <c r="W21" s="81"/>
      <c r="X21" s="81">
        <v>0.53900000000000003</v>
      </c>
      <c r="Y21" s="81">
        <v>0.63200000000000001</v>
      </c>
      <c r="Z21" s="78"/>
      <c r="AA21" s="79">
        <f t="shared" si="2"/>
        <v>84.539000000000001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4.1459999999999999</v>
      </c>
      <c r="C25" s="88">
        <f t="shared" ref="C25:Z25" si="3">IF(LEN(C$2)&gt;0,SUM(C19:C24),"")</f>
        <v>3.6739999999999999</v>
      </c>
      <c r="D25" s="88">
        <f t="shared" si="3"/>
        <v>3.9239999999999999</v>
      </c>
      <c r="E25" s="88">
        <f t="shared" si="3"/>
        <v>38.777999999999999</v>
      </c>
      <c r="F25" s="88">
        <f t="shared" si="3"/>
        <v>3.9430000000000001</v>
      </c>
      <c r="G25" s="88">
        <f t="shared" si="3"/>
        <v>3.2519999999999998</v>
      </c>
      <c r="H25" s="88">
        <f t="shared" si="3"/>
        <v>4.1970000000000001</v>
      </c>
      <c r="I25" s="88">
        <f t="shared" si="3"/>
        <v>4.34</v>
      </c>
      <c r="J25" s="88">
        <f t="shared" si="3"/>
        <v>4.93</v>
      </c>
      <c r="K25" s="88">
        <f t="shared" si="3"/>
        <v>0.28000000000000003</v>
      </c>
      <c r="L25" s="88">
        <f t="shared" si="3"/>
        <v>1.5409999999999999</v>
      </c>
      <c r="M25" s="88">
        <f t="shared" si="3"/>
        <v>1.3959999999999999</v>
      </c>
      <c r="N25" s="88">
        <f t="shared" si="3"/>
        <v>1.0780000000000001</v>
      </c>
      <c r="O25" s="88">
        <f t="shared" si="3"/>
        <v>0.31800000000000006</v>
      </c>
      <c r="P25" s="88">
        <f t="shared" si="3"/>
        <v>2.4379999999999997</v>
      </c>
      <c r="Q25" s="88">
        <f t="shared" si="3"/>
        <v>3.3220000000000001</v>
      </c>
      <c r="R25" s="88">
        <f t="shared" si="3"/>
        <v>1.8109999999999999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0.53900000000000003</v>
      </c>
      <c r="Y25" s="88">
        <f t="shared" si="3"/>
        <v>0.63200000000000001</v>
      </c>
      <c r="Z25" s="89" t="str">
        <f t="shared" si="3"/>
        <v/>
      </c>
      <c r="AA25" s="90">
        <f>SUM(AA19:AA24)</f>
        <v>84.539000000000001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82.72</v>
      </c>
      <c r="C29" s="77">
        <v>150.696</v>
      </c>
      <c r="D29" s="77">
        <v>125.343</v>
      </c>
      <c r="E29" s="77">
        <v>88.087999999999994</v>
      </c>
      <c r="F29" s="77">
        <v>159.99</v>
      </c>
      <c r="G29" s="77">
        <v>161.739</v>
      </c>
      <c r="H29" s="77">
        <v>148.73099999999999</v>
      </c>
      <c r="I29" s="77">
        <v>124.822</v>
      </c>
      <c r="J29" s="77">
        <v>39.640999999999998</v>
      </c>
      <c r="K29" s="77">
        <v>63.476999999999997</v>
      </c>
      <c r="L29" s="77">
        <v>47.164999999999999</v>
      </c>
      <c r="M29" s="77">
        <v>139.91200000000001</v>
      </c>
      <c r="N29" s="77">
        <v>97.68</v>
      </c>
      <c r="O29" s="77">
        <v>79.710999999999999</v>
      </c>
      <c r="P29" s="77">
        <v>42.462000000000003</v>
      </c>
      <c r="Q29" s="77">
        <v>9.4090000000000007</v>
      </c>
      <c r="R29" s="77">
        <v>23.614000000000001</v>
      </c>
      <c r="S29" s="77">
        <v>71.995000000000005</v>
      </c>
      <c r="T29" s="77">
        <v>66.313000000000002</v>
      </c>
      <c r="U29" s="77">
        <v>122.11</v>
      </c>
      <c r="V29" s="77">
        <v>136.392</v>
      </c>
      <c r="W29" s="77">
        <v>57.146999999999998</v>
      </c>
      <c r="X29" s="77">
        <v>44.527999999999999</v>
      </c>
      <c r="Y29" s="77">
        <v>32.802999999999997</v>
      </c>
      <c r="Z29" s="78"/>
      <c r="AA29" s="79">
        <f>SUM(B29:Z29)</f>
        <v>2116.4879999999998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82.72</v>
      </c>
      <c r="C31" s="62">
        <f t="shared" ref="C31:Z31" si="4">IF(LEN(C$2)&gt;0,SUM(C28:C30),"")</f>
        <v>150.696</v>
      </c>
      <c r="D31" s="62">
        <f t="shared" si="4"/>
        <v>125.343</v>
      </c>
      <c r="E31" s="62">
        <f t="shared" si="4"/>
        <v>88.087999999999994</v>
      </c>
      <c r="F31" s="62">
        <f t="shared" si="4"/>
        <v>159.99</v>
      </c>
      <c r="G31" s="62">
        <f t="shared" si="4"/>
        <v>161.739</v>
      </c>
      <c r="H31" s="62">
        <f t="shared" si="4"/>
        <v>148.73099999999999</v>
      </c>
      <c r="I31" s="62">
        <f t="shared" si="4"/>
        <v>124.822</v>
      </c>
      <c r="J31" s="62">
        <f t="shared" si="4"/>
        <v>39.640999999999998</v>
      </c>
      <c r="K31" s="62">
        <f t="shared" si="4"/>
        <v>63.476999999999997</v>
      </c>
      <c r="L31" s="62">
        <f t="shared" si="4"/>
        <v>47.164999999999999</v>
      </c>
      <c r="M31" s="62">
        <f t="shared" si="4"/>
        <v>139.91200000000001</v>
      </c>
      <c r="N31" s="62">
        <f t="shared" si="4"/>
        <v>97.68</v>
      </c>
      <c r="O31" s="62">
        <f t="shared" si="4"/>
        <v>79.710999999999999</v>
      </c>
      <c r="P31" s="62">
        <f t="shared" si="4"/>
        <v>42.462000000000003</v>
      </c>
      <c r="Q31" s="62">
        <f t="shared" si="4"/>
        <v>9.4090000000000007</v>
      </c>
      <c r="R31" s="62">
        <f t="shared" si="4"/>
        <v>23.614000000000001</v>
      </c>
      <c r="S31" s="62">
        <f t="shared" si="4"/>
        <v>71.995000000000005</v>
      </c>
      <c r="T31" s="62">
        <f t="shared" si="4"/>
        <v>66.313000000000002</v>
      </c>
      <c r="U31" s="62">
        <f t="shared" si="4"/>
        <v>122.11</v>
      </c>
      <c r="V31" s="62">
        <f t="shared" si="4"/>
        <v>136.392</v>
      </c>
      <c r="W31" s="62">
        <f t="shared" si="4"/>
        <v>57.146999999999998</v>
      </c>
      <c r="X31" s="62">
        <f t="shared" si="4"/>
        <v>44.527999999999999</v>
      </c>
      <c r="Y31" s="62">
        <f t="shared" si="4"/>
        <v>32.802999999999997</v>
      </c>
      <c r="Z31" s="63" t="str">
        <f t="shared" si="4"/>
        <v/>
      </c>
      <c r="AA31" s="64">
        <f>SUM(AA28:AA30)</f>
        <v>2116.4879999999998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2.6</v>
      </c>
      <c r="Z38" s="100"/>
      <c r="AA38" s="79">
        <f t="shared" si="5"/>
        <v>2.6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2.6</v>
      </c>
      <c r="Z39" s="89" t="str">
        <f t="shared" si="6"/>
        <v/>
      </c>
      <c r="AA39" s="90">
        <f t="shared" si="5"/>
        <v>2.6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2.6</v>
      </c>
      <c r="Z46" s="100"/>
      <c r="AA46" s="79">
        <f t="shared" si="7"/>
        <v>2.6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2.6</v>
      </c>
      <c r="Z48" s="89" t="str">
        <f t="shared" si="8"/>
        <v/>
      </c>
      <c r="AA48" s="90">
        <f t="shared" si="7"/>
        <v>2.6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82.720000000000013</v>
      </c>
      <c r="C51" s="88">
        <f t="shared" si="10"/>
        <v>150.696</v>
      </c>
      <c r="D51" s="88">
        <f t="shared" si="10"/>
        <v>125.343</v>
      </c>
      <c r="E51" s="88">
        <f t="shared" si="10"/>
        <v>88.087999999999994</v>
      </c>
      <c r="F51" s="88">
        <f t="shared" si="10"/>
        <v>159.99000000000004</v>
      </c>
      <c r="G51" s="88">
        <f t="shared" si="10"/>
        <v>161.739</v>
      </c>
      <c r="H51" s="88">
        <f t="shared" si="10"/>
        <v>148.73100000000002</v>
      </c>
      <c r="I51" s="88">
        <f t="shared" si="10"/>
        <v>124.822</v>
      </c>
      <c r="J51" s="88">
        <f t="shared" si="10"/>
        <v>39.640999999999998</v>
      </c>
      <c r="K51" s="88">
        <f t="shared" si="10"/>
        <v>63.477000000000004</v>
      </c>
      <c r="L51" s="88">
        <f t="shared" si="10"/>
        <v>47.164999999999992</v>
      </c>
      <c r="M51" s="88">
        <f t="shared" si="10"/>
        <v>139.91199999999998</v>
      </c>
      <c r="N51" s="88">
        <f t="shared" si="10"/>
        <v>97.68</v>
      </c>
      <c r="O51" s="88">
        <f t="shared" si="10"/>
        <v>79.710999999999999</v>
      </c>
      <c r="P51" s="88">
        <f t="shared" si="10"/>
        <v>42.462000000000003</v>
      </c>
      <c r="Q51" s="88">
        <f t="shared" si="10"/>
        <v>9.4089999999999989</v>
      </c>
      <c r="R51" s="88">
        <f t="shared" si="10"/>
        <v>23.614000000000001</v>
      </c>
      <c r="S51" s="88">
        <f t="shared" si="10"/>
        <v>71.995000000000005</v>
      </c>
      <c r="T51" s="88">
        <f t="shared" si="10"/>
        <v>66.312999999999988</v>
      </c>
      <c r="U51" s="88">
        <f t="shared" si="10"/>
        <v>122.11</v>
      </c>
      <c r="V51" s="88">
        <f t="shared" si="10"/>
        <v>136.392</v>
      </c>
      <c r="W51" s="88">
        <f t="shared" si="10"/>
        <v>57.147000000000006</v>
      </c>
      <c r="X51" s="88">
        <f t="shared" si="10"/>
        <v>44.527999999999999</v>
      </c>
      <c r="Y51" s="88">
        <f t="shared" si="10"/>
        <v>35.402999999999999</v>
      </c>
      <c r="Z51" s="89" t="str">
        <f t="shared" si="10"/>
        <v/>
      </c>
      <c r="AA51" s="104">
        <f>SUM(B51:Z51)</f>
        <v>2119.0879999999997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82.72</v>
      </c>
      <c r="C4" s="18">
        <v>150.69599999999997</v>
      </c>
      <c r="D4" s="18">
        <v>125.34300000000002</v>
      </c>
      <c r="E4" s="18">
        <v>88.088000000000008</v>
      </c>
      <c r="F4" s="18">
        <v>159.99</v>
      </c>
      <c r="G4" s="18">
        <v>161.73899999999998</v>
      </c>
      <c r="H4" s="18">
        <v>148.702</v>
      </c>
      <c r="I4" s="18">
        <v>124.822</v>
      </c>
      <c r="J4" s="18">
        <v>39.640999999999991</v>
      </c>
      <c r="K4" s="18">
        <v>63.476999999999997</v>
      </c>
      <c r="L4" s="18">
        <v>47.164999999999999</v>
      </c>
      <c r="M4" s="18">
        <v>139.91200000000001</v>
      </c>
      <c r="N4" s="18">
        <v>97.679999999999993</v>
      </c>
      <c r="O4" s="18">
        <v>79.710999999999999</v>
      </c>
      <c r="P4" s="18">
        <v>42.462000000000003</v>
      </c>
      <c r="Q4" s="18">
        <v>9.4089999999999989</v>
      </c>
      <c r="R4" s="18">
        <v>23.613999999999997</v>
      </c>
      <c r="S4" s="18">
        <v>71.995000000000005</v>
      </c>
      <c r="T4" s="18">
        <v>66.325999999999993</v>
      </c>
      <c r="U4" s="18">
        <v>122.16000000000003</v>
      </c>
      <c r="V4" s="18">
        <v>136.428</v>
      </c>
      <c r="W4" s="18">
        <v>57.164999999999992</v>
      </c>
      <c r="X4" s="18">
        <v>44.521000000000001</v>
      </c>
      <c r="Y4" s="18">
        <v>35.44</v>
      </c>
      <c r="Z4" s="19"/>
      <c r="AA4" s="20">
        <f>SUM(B4:Z4)</f>
        <v>2119.2060000000006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84</v>
      </c>
      <c r="C7" s="28">
        <v>113</v>
      </c>
      <c r="D7" s="28">
        <v>82.5</v>
      </c>
      <c r="E7" s="28">
        <v>80</v>
      </c>
      <c r="F7" s="28">
        <v>83</v>
      </c>
      <c r="G7" s="28">
        <v>84</v>
      </c>
      <c r="H7" s="28">
        <v>143.04</v>
      </c>
      <c r="I7" s="28">
        <v>84</v>
      </c>
      <c r="J7" s="28">
        <v>81.650000000000006</v>
      </c>
      <c r="K7" s="28">
        <v>40.86</v>
      </c>
      <c r="L7" s="28">
        <v>12.47</v>
      </c>
      <c r="M7" s="28">
        <v>8</v>
      </c>
      <c r="N7" s="28">
        <v>1</v>
      </c>
      <c r="O7" s="28">
        <v>1.2</v>
      </c>
      <c r="P7" s="28">
        <v>0.34</v>
      </c>
      <c r="Q7" s="28">
        <v>47.98</v>
      </c>
      <c r="R7" s="28">
        <v>82.5</v>
      </c>
      <c r="S7" s="28">
        <v>87.17</v>
      </c>
      <c r="T7" s="28">
        <v>123.5</v>
      </c>
      <c r="U7" s="28">
        <v>190.17</v>
      </c>
      <c r="V7" s="28">
        <v>203.79</v>
      </c>
      <c r="W7" s="28">
        <v>167</v>
      </c>
      <c r="X7" s="28">
        <v>143.32</v>
      </c>
      <c r="Y7" s="28">
        <v>117</v>
      </c>
      <c r="Z7" s="29"/>
      <c r="AA7" s="30">
        <f>IF(SUM(B7:Z7)&lt;&gt;0,AVERAGEIF(B7:Z7,"&lt;&gt;"""),"")</f>
        <v>85.895416666666662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10</v>
      </c>
      <c r="J12" s="52"/>
      <c r="K12" s="52"/>
      <c r="L12" s="52"/>
      <c r="M12" s="52">
        <v>29.417999999999999</v>
      </c>
      <c r="N12" s="52"/>
      <c r="O12" s="52"/>
      <c r="P12" s="52"/>
      <c r="Q12" s="52"/>
      <c r="R12" s="52"/>
      <c r="S12" s="52">
        <v>17.143000000000001</v>
      </c>
      <c r="T12" s="52"/>
      <c r="U12" s="52"/>
      <c r="V12" s="52"/>
      <c r="W12" s="52"/>
      <c r="X12" s="52"/>
      <c r="Y12" s="52"/>
      <c r="Z12" s="53"/>
      <c r="AA12" s="54">
        <f t="shared" si="0"/>
        <v>56.561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65.945999999999998</v>
      </c>
      <c r="C14" s="57"/>
      <c r="D14" s="57">
        <v>104.96900000000001</v>
      </c>
      <c r="E14" s="57">
        <v>71.302000000000007</v>
      </c>
      <c r="F14" s="57">
        <v>106.563</v>
      </c>
      <c r="G14" s="57">
        <v>25.57</v>
      </c>
      <c r="H14" s="57"/>
      <c r="I14" s="57">
        <v>32.049999999999997</v>
      </c>
      <c r="J14" s="57">
        <v>3.8540000000000001</v>
      </c>
      <c r="K14" s="57">
        <v>4.7330000000000005</v>
      </c>
      <c r="L14" s="57">
        <v>1.25</v>
      </c>
      <c r="M14" s="57">
        <v>1</v>
      </c>
      <c r="N14" s="57"/>
      <c r="O14" s="57">
        <v>1.62</v>
      </c>
      <c r="P14" s="57">
        <v>1.43</v>
      </c>
      <c r="Q14" s="57">
        <v>1.8880000000000001</v>
      </c>
      <c r="R14" s="57">
        <v>3.2469999999999999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425.42200000000003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65.945999999999998</v>
      </c>
      <c r="C16" s="62">
        <f t="shared" ref="C16:Z16" si="1">IF(LEN(C$2)&gt;0,SUM(C10:C15),"")</f>
        <v>0</v>
      </c>
      <c r="D16" s="62">
        <f t="shared" si="1"/>
        <v>104.96900000000001</v>
      </c>
      <c r="E16" s="62">
        <f t="shared" si="1"/>
        <v>71.302000000000007</v>
      </c>
      <c r="F16" s="62">
        <f t="shared" si="1"/>
        <v>106.563</v>
      </c>
      <c r="G16" s="62">
        <f t="shared" si="1"/>
        <v>25.57</v>
      </c>
      <c r="H16" s="62">
        <f t="shared" si="1"/>
        <v>0</v>
      </c>
      <c r="I16" s="62">
        <f t="shared" si="1"/>
        <v>42.05</v>
      </c>
      <c r="J16" s="62">
        <f t="shared" si="1"/>
        <v>3.8540000000000001</v>
      </c>
      <c r="K16" s="62">
        <f t="shared" si="1"/>
        <v>4.7330000000000005</v>
      </c>
      <c r="L16" s="62">
        <f t="shared" si="1"/>
        <v>1.25</v>
      </c>
      <c r="M16" s="62">
        <f t="shared" si="1"/>
        <v>30.417999999999999</v>
      </c>
      <c r="N16" s="62">
        <f t="shared" si="1"/>
        <v>0</v>
      </c>
      <c r="O16" s="62">
        <f t="shared" si="1"/>
        <v>1.62</v>
      </c>
      <c r="P16" s="62">
        <f t="shared" si="1"/>
        <v>1.43</v>
      </c>
      <c r="Q16" s="62">
        <f t="shared" si="1"/>
        <v>1.8880000000000001</v>
      </c>
      <c r="R16" s="62">
        <f t="shared" si="1"/>
        <v>3.2469999999999999</v>
      </c>
      <c r="S16" s="62">
        <f t="shared" si="1"/>
        <v>17.143000000000001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481.983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2.8279999999999998</v>
      </c>
      <c r="C20" s="77">
        <v>13.915999999999999</v>
      </c>
      <c r="D20" s="77">
        <v>2.274</v>
      </c>
      <c r="E20" s="77">
        <v>3.778</v>
      </c>
      <c r="F20" s="77">
        <v>11.719999999999999</v>
      </c>
      <c r="G20" s="77">
        <v>20.198</v>
      </c>
      <c r="H20" s="77">
        <v>6.3009999999999993</v>
      </c>
      <c r="I20" s="77">
        <v>18.707000000000001</v>
      </c>
      <c r="J20" s="77">
        <v>5.9469999999999992</v>
      </c>
      <c r="K20" s="77">
        <v>25.937999999999999</v>
      </c>
      <c r="L20" s="77">
        <v>26.111999999999998</v>
      </c>
      <c r="M20" s="77">
        <v>32.697000000000003</v>
      </c>
      <c r="N20" s="77">
        <v>16.29</v>
      </c>
      <c r="O20" s="77">
        <v>18.134</v>
      </c>
      <c r="P20" s="77">
        <v>9.4550000000000001</v>
      </c>
      <c r="Q20" s="77">
        <v>3.246</v>
      </c>
      <c r="R20" s="77">
        <v>3.2129999999999996</v>
      </c>
      <c r="S20" s="77">
        <v>4.4319999999999995</v>
      </c>
      <c r="T20" s="77">
        <v>13.584999999999999</v>
      </c>
      <c r="U20" s="77">
        <v>12.001999999999999</v>
      </c>
      <c r="V20" s="77">
        <v>7.0600000000000005</v>
      </c>
      <c r="W20" s="77">
        <v>10.274000000000001</v>
      </c>
      <c r="X20" s="77">
        <v>12.192</v>
      </c>
      <c r="Y20" s="77">
        <v>11.594000000000001</v>
      </c>
      <c r="Z20" s="78"/>
      <c r="AA20" s="79">
        <f t="shared" si="2"/>
        <v>291.89300000000003</v>
      </c>
    </row>
    <row r="21" spans="1:27" ht="24.9" customHeight="1" x14ac:dyDescent="0.25">
      <c r="A21" s="75" t="s">
        <v>16</v>
      </c>
      <c r="B21" s="80">
        <v>13.945999999999998</v>
      </c>
      <c r="C21" s="81">
        <v>43.38</v>
      </c>
      <c r="D21" s="81">
        <v>18.100000000000001</v>
      </c>
      <c r="E21" s="81">
        <v>13.007999999999999</v>
      </c>
      <c r="F21" s="81">
        <v>41.707000000000001</v>
      </c>
      <c r="G21" s="81">
        <v>56.870999999999995</v>
      </c>
      <c r="H21" s="81">
        <v>59.500999999999998</v>
      </c>
      <c r="I21" s="81">
        <v>64.064999999999998</v>
      </c>
      <c r="J21" s="81">
        <v>29.84</v>
      </c>
      <c r="K21" s="81">
        <v>32.805999999999997</v>
      </c>
      <c r="L21" s="81">
        <v>19.803000000000001</v>
      </c>
      <c r="M21" s="81">
        <v>76.796999999999997</v>
      </c>
      <c r="N21" s="81">
        <v>81.39</v>
      </c>
      <c r="O21" s="81">
        <v>59.957000000000001</v>
      </c>
      <c r="P21" s="81">
        <v>31.576999999999998</v>
      </c>
      <c r="Q21" s="81">
        <v>4.2750000000000004</v>
      </c>
      <c r="R21" s="81">
        <v>17.154</v>
      </c>
      <c r="S21" s="81">
        <v>50.419999999999995</v>
      </c>
      <c r="T21" s="81">
        <v>47.841000000000001</v>
      </c>
      <c r="U21" s="81">
        <v>34.658000000000001</v>
      </c>
      <c r="V21" s="81">
        <v>58.768000000000001</v>
      </c>
      <c r="W21" s="81">
        <v>23.890999999999998</v>
      </c>
      <c r="X21" s="81">
        <v>20.128999999999998</v>
      </c>
      <c r="Y21" s="81">
        <v>23.846</v>
      </c>
      <c r="Z21" s="78"/>
      <c r="AA21" s="79">
        <f t="shared" si="2"/>
        <v>923.7299999999999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16.773999999999997</v>
      </c>
      <c r="C25" s="88">
        <f t="shared" si="3"/>
        <v>57.295999999999999</v>
      </c>
      <c r="D25" s="88">
        <f t="shared" si="3"/>
        <v>20.374000000000002</v>
      </c>
      <c r="E25" s="88">
        <f t="shared" si="3"/>
        <v>16.785999999999998</v>
      </c>
      <c r="F25" s="88">
        <f t="shared" si="3"/>
        <v>53.427</v>
      </c>
      <c r="G25" s="88">
        <f t="shared" si="3"/>
        <v>77.068999999999988</v>
      </c>
      <c r="H25" s="88">
        <f t="shared" si="3"/>
        <v>65.801999999999992</v>
      </c>
      <c r="I25" s="88">
        <f t="shared" si="3"/>
        <v>82.771999999999991</v>
      </c>
      <c r="J25" s="88">
        <f t="shared" si="3"/>
        <v>35.786999999999999</v>
      </c>
      <c r="K25" s="88">
        <f t="shared" si="3"/>
        <v>58.744</v>
      </c>
      <c r="L25" s="88">
        <f t="shared" si="3"/>
        <v>45.914999999999999</v>
      </c>
      <c r="M25" s="88">
        <f t="shared" si="3"/>
        <v>109.494</v>
      </c>
      <c r="N25" s="88">
        <f t="shared" si="3"/>
        <v>97.68</v>
      </c>
      <c r="O25" s="88">
        <f t="shared" si="3"/>
        <v>78.091000000000008</v>
      </c>
      <c r="P25" s="88">
        <f t="shared" si="3"/>
        <v>41.031999999999996</v>
      </c>
      <c r="Q25" s="88">
        <f t="shared" si="3"/>
        <v>7.5210000000000008</v>
      </c>
      <c r="R25" s="88">
        <f t="shared" si="3"/>
        <v>20.367000000000001</v>
      </c>
      <c r="S25" s="88">
        <f t="shared" si="3"/>
        <v>54.851999999999997</v>
      </c>
      <c r="T25" s="88">
        <f t="shared" si="3"/>
        <v>61.426000000000002</v>
      </c>
      <c r="U25" s="88">
        <f t="shared" si="3"/>
        <v>46.66</v>
      </c>
      <c r="V25" s="88">
        <f t="shared" si="3"/>
        <v>65.828000000000003</v>
      </c>
      <c r="W25" s="88">
        <f t="shared" si="3"/>
        <v>34.164999999999999</v>
      </c>
      <c r="X25" s="88">
        <f t="shared" si="3"/>
        <v>32.320999999999998</v>
      </c>
      <c r="Y25" s="88">
        <f t="shared" si="3"/>
        <v>35.44</v>
      </c>
      <c r="Z25" s="89">
        <f t="shared" si="3"/>
        <v>0</v>
      </c>
      <c r="AA25" s="90">
        <f t="shared" si="3"/>
        <v>1215.623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82.72</v>
      </c>
      <c r="C29" s="77">
        <v>57.295999999999999</v>
      </c>
      <c r="D29" s="77">
        <v>125.343</v>
      </c>
      <c r="E29" s="77">
        <v>88.087999999999994</v>
      </c>
      <c r="F29" s="77">
        <v>159.99</v>
      </c>
      <c r="G29" s="77">
        <v>102.639</v>
      </c>
      <c r="H29" s="77">
        <v>65.802000000000007</v>
      </c>
      <c r="I29" s="77">
        <v>124.822</v>
      </c>
      <c r="J29" s="77">
        <v>39.640999999999998</v>
      </c>
      <c r="K29" s="77">
        <v>63.476999999999997</v>
      </c>
      <c r="L29" s="77">
        <v>47.164999999999999</v>
      </c>
      <c r="M29" s="77">
        <v>139.91200000000001</v>
      </c>
      <c r="N29" s="77">
        <v>97.68</v>
      </c>
      <c r="O29" s="77">
        <v>79.710999999999999</v>
      </c>
      <c r="P29" s="77">
        <v>42.462000000000003</v>
      </c>
      <c r="Q29" s="77">
        <v>9.4090000000000007</v>
      </c>
      <c r="R29" s="77">
        <v>23.614000000000001</v>
      </c>
      <c r="S29" s="77">
        <v>71.995000000000005</v>
      </c>
      <c r="T29" s="77">
        <v>61.426000000000002</v>
      </c>
      <c r="U29" s="77">
        <v>46.66</v>
      </c>
      <c r="V29" s="77">
        <v>65.828000000000003</v>
      </c>
      <c r="W29" s="77">
        <v>34.164999999999999</v>
      </c>
      <c r="X29" s="77">
        <v>32.320999999999998</v>
      </c>
      <c r="Y29" s="77">
        <v>35.44</v>
      </c>
      <c r="Z29" s="78"/>
      <c r="AA29" s="79">
        <f>SUM(B29:Z29)</f>
        <v>1697.606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82.72</v>
      </c>
      <c r="C31" s="62">
        <f t="shared" si="4"/>
        <v>57.295999999999999</v>
      </c>
      <c r="D31" s="62">
        <f t="shared" si="4"/>
        <v>125.343</v>
      </c>
      <c r="E31" s="62">
        <f t="shared" si="4"/>
        <v>88.087999999999994</v>
      </c>
      <c r="F31" s="62">
        <f t="shared" si="4"/>
        <v>159.99</v>
      </c>
      <c r="G31" s="62">
        <f t="shared" si="4"/>
        <v>102.639</v>
      </c>
      <c r="H31" s="62">
        <f t="shared" si="4"/>
        <v>65.802000000000007</v>
      </c>
      <c r="I31" s="62">
        <f t="shared" si="4"/>
        <v>124.822</v>
      </c>
      <c r="J31" s="62">
        <f t="shared" si="4"/>
        <v>39.640999999999998</v>
      </c>
      <c r="K31" s="62">
        <f t="shared" si="4"/>
        <v>63.476999999999997</v>
      </c>
      <c r="L31" s="62">
        <f t="shared" si="4"/>
        <v>47.164999999999999</v>
      </c>
      <c r="M31" s="62">
        <f t="shared" si="4"/>
        <v>139.91200000000001</v>
      </c>
      <c r="N31" s="62">
        <f t="shared" si="4"/>
        <v>97.68</v>
      </c>
      <c r="O31" s="62">
        <f t="shared" si="4"/>
        <v>79.710999999999999</v>
      </c>
      <c r="P31" s="62">
        <f t="shared" si="4"/>
        <v>42.462000000000003</v>
      </c>
      <c r="Q31" s="62">
        <f t="shared" si="4"/>
        <v>9.4090000000000007</v>
      </c>
      <c r="R31" s="62">
        <f t="shared" si="4"/>
        <v>23.614000000000001</v>
      </c>
      <c r="S31" s="62">
        <f t="shared" si="4"/>
        <v>71.995000000000005</v>
      </c>
      <c r="T31" s="62">
        <f t="shared" si="4"/>
        <v>61.426000000000002</v>
      </c>
      <c r="U31" s="62">
        <f t="shared" si="4"/>
        <v>46.66</v>
      </c>
      <c r="V31" s="62">
        <f t="shared" si="4"/>
        <v>65.828000000000003</v>
      </c>
      <c r="W31" s="62">
        <f t="shared" si="4"/>
        <v>34.164999999999999</v>
      </c>
      <c r="X31" s="62">
        <f t="shared" si="4"/>
        <v>32.320999999999998</v>
      </c>
      <c r="Y31" s="62">
        <f t="shared" si="4"/>
        <v>35.44</v>
      </c>
      <c r="Z31" s="63">
        <f t="shared" si="4"/>
        <v>0</v>
      </c>
      <c r="AA31" s="64">
        <f t="shared" si="4"/>
        <v>1697.606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>
        <v>93.4</v>
      </c>
      <c r="D38" s="99"/>
      <c r="E38" s="99"/>
      <c r="F38" s="99"/>
      <c r="G38" s="99">
        <v>59.1</v>
      </c>
      <c r="H38" s="99">
        <v>82.9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4.9000000000000004</v>
      </c>
      <c r="U38" s="99">
        <v>75.5</v>
      </c>
      <c r="V38" s="99">
        <v>70.599999999999994</v>
      </c>
      <c r="W38" s="99">
        <v>23</v>
      </c>
      <c r="X38" s="99">
        <v>12.2</v>
      </c>
      <c r="Y38" s="99"/>
      <c r="Z38" s="100"/>
      <c r="AA38" s="79">
        <f t="shared" si="5"/>
        <v>421.59999999999997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93.4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59.1</v>
      </c>
      <c r="H39" s="88">
        <f t="shared" si="6"/>
        <v>82.9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4.9000000000000004</v>
      </c>
      <c r="U39" s="88">
        <f t="shared" si="6"/>
        <v>75.5</v>
      </c>
      <c r="V39" s="88">
        <f t="shared" si="6"/>
        <v>70.599999999999994</v>
      </c>
      <c r="W39" s="88">
        <f t="shared" si="6"/>
        <v>23</v>
      </c>
      <c r="X39" s="88">
        <f t="shared" si="6"/>
        <v>12.2</v>
      </c>
      <c r="Y39" s="88">
        <f t="shared" si="6"/>
        <v>0</v>
      </c>
      <c r="Z39" s="89">
        <f t="shared" si="6"/>
        <v>0</v>
      </c>
      <c r="AA39" s="90">
        <f t="shared" si="5"/>
        <v>421.59999999999997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>
        <v>93.4</v>
      </c>
      <c r="D46" s="99"/>
      <c r="E46" s="99"/>
      <c r="F46" s="99"/>
      <c r="G46" s="99">
        <v>59.1</v>
      </c>
      <c r="H46" s="99">
        <v>82.9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4.9000000000000004</v>
      </c>
      <c r="U46" s="99">
        <v>75.5</v>
      </c>
      <c r="V46" s="99">
        <v>70.599999999999994</v>
      </c>
      <c r="W46" s="99">
        <v>23</v>
      </c>
      <c r="X46" s="99">
        <v>12.2</v>
      </c>
      <c r="Y46" s="99"/>
      <c r="Z46" s="100"/>
      <c r="AA46" s="79">
        <f t="shared" si="7"/>
        <v>421.59999999999997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93.4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59.1</v>
      </c>
      <c r="H48" s="88">
        <f t="shared" si="8"/>
        <v>82.9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4.9000000000000004</v>
      </c>
      <c r="U48" s="88">
        <f t="shared" si="8"/>
        <v>75.5</v>
      </c>
      <c r="V48" s="88">
        <f t="shared" si="8"/>
        <v>70.599999999999994</v>
      </c>
      <c r="W48" s="88">
        <f t="shared" si="8"/>
        <v>23</v>
      </c>
      <c r="X48" s="88">
        <f t="shared" si="8"/>
        <v>12.2</v>
      </c>
      <c r="Y48" s="88">
        <f t="shared" si="8"/>
        <v>0</v>
      </c>
      <c r="Z48" s="89">
        <f t="shared" si="8"/>
        <v>0</v>
      </c>
      <c r="AA48" s="90">
        <f t="shared" si="7"/>
        <v>421.59999999999997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82.72</v>
      </c>
      <c r="C51" s="88">
        <f t="shared" si="10"/>
        <v>150.696</v>
      </c>
      <c r="D51" s="88">
        <f t="shared" si="10"/>
        <v>125.34300000000002</v>
      </c>
      <c r="E51" s="88">
        <f t="shared" si="10"/>
        <v>88.088000000000008</v>
      </c>
      <c r="F51" s="88">
        <f t="shared" si="10"/>
        <v>159.99</v>
      </c>
      <c r="G51" s="88">
        <f t="shared" si="10"/>
        <v>161.73899999999998</v>
      </c>
      <c r="H51" s="88">
        <f t="shared" si="10"/>
        <v>148.702</v>
      </c>
      <c r="I51" s="88">
        <f t="shared" si="10"/>
        <v>124.82199999999999</v>
      </c>
      <c r="J51" s="88">
        <f t="shared" si="10"/>
        <v>39.640999999999998</v>
      </c>
      <c r="K51" s="88">
        <f t="shared" si="10"/>
        <v>63.477000000000004</v>
      </c>
      <c r="L51" s="88">
        <f t="shared" si="10"/>
        <v>47.164999999999999</v>
      </c>
      <c r="M51" s="88">
        <f t="shared" si="10"/>
        <v>139.91200000000001</v>
      </c>
      <c r="N51" s="88">
        <f t="shared" si="10"/>
        <v>97.68</v>
      </c>
      <c r="O51" s="88">
        <f t="shared" si="10"/>
        <v>79.711000000000013</v>
      </c>
      <c r="P51" s="88">
        <f t="shared" si="10"/>
        <v>42.461999999999996</v>
      </c>
      <c r="Q51" s="88">
        <f t="shared" si="10"/>
        <v>9.4090000000000007</v>
      </c>
      <c r="R51" s="88">
        <f t="shared" si="10"/>
        <v>23.614000000000001</v>
      </c>
      <c r="S51" s="88">
        <f t="shared" si="10"/>
        <v>71.995000000000005</v>
      </c>
      <c r="T51" s="88">
        <f t="shared" si="10"/>
        <v>66.326000000000008</v>
      </c>
      <c r="U51" s="88">
        <f t="shared" si="10"/>
        <v>122.16</v>
      </c>
      <c r="V51" s="88">
        <f t="shared" si="10"/>
        <v>136.428</v>
      </c>
      <c r="W51" s="88">
        <f t="shared" si="10"/>
        <v>57.164999999999999</v>
      </c>
      <c r="X51" s="88">
        <f t="shared" si="10"/>
        <v>44.521000000000001</v>
      </c>
      <c r="Y51" s="88">
        <f t="shared" si="10"/>
        <v>35.44</v>
      </c>
      <c r="Z51" s="89">
        <f t="shared" si="10"/>
        <v>0</v>
      </c>
      <c r="AA51" s="104">
        <f>SUM(B51:Z51)</f>
        <v>2119.2060000000006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>
        <v>93.4</v>
      </c>
      <c r="D4" s="18"/>
      <c r="E4" s="18"/>
      <c r="F4" s="18"/>
      <c r="G4" s="18">
        <v>59.1</v>
      </c>
      <c r="H4" s="18">
        <v>82.9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4.9000000000000004</v>
      </c>
      <c r="U4" s="18">
        <v>75.5</v>
      </c>
      <c r="V4" s="18">
        <v>70.599999999999994</v>
      </c>
      <c r="W4" s="18">
        <v>23</v>
      </c>
      <c r="X4" s="18">
        <v>12.2</v>
      </c>
      <c r="Y4" s="18">
        <v>-2.6</v>
      </c>
      <c r="Z4" s="19"/>
      <c r="AA4" s="111">
        <f>SUM(B4:Z4)</f>
        <v>418.99999999999994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84</v>
      </c>
      <c r="C7" s="117">
        <v>113</v>
      </c>
      <c r="D7" s="117">
        <v>82.5</v>
      </c>
      <c r="E7" s="117">
        <v>80</v>
      </c>
      <c r="F7" s="117">
        <v>83</v>
      </c>
      <c r="G7" s="117">
        <v>84</v>
      </c>
      <c r="H7" s="117">
        <v>143.04</v>
      </c>
      <c r="I7" s="117">
        <v>84</v>
      </c>
      <c r="J7" s="117">
        <v>81.650000000000006</v>
      </c>
      <c r="K7" s="117">
        <v>40.86</v>
      </c>
      <c r="L7" s="117">
        <v>12.47</v>
      </c>
      <c r="M7" s="117">
        <v>8</v>
      </c>
      <c r="N7" s="117">
        <v>1</v>
      </c>
      <c r="O7" s="117">
        <v>1.2</v>
      </c>
      <c r="P7" s="117">
        <v>0.34</v>
      </c>
      <c r="Q7" s="117">
        <v>47.98</v>
      </c>
      <c r="R7" s="117">
        <v>82.5</v>
      </c>
      <c r="S7" s="117">
        <v>87.17</v>
      </c>
      <c r="T7" s="117">
        <v>123.5</v>
      </c>
      <c r="U7" s="117">
        <v>190.17</v>
      </c>
      <c r="V7" s="117">
        <v>203.79</v>
      </c>
      <c r="W7" s="117">
        <v>167</v>
      </c>
      <c r="X7" s="117">
        <v>143.32</v>
      </c>
      <c r="Y7" s="117">
        <v>117</v>
      </c>
      <c r="Z7" s="118"/>
      <c r="AA7" s="119">
        <f>IF(SUM(B7:Z7)&lt;&gt;0,AVERAGEIF(B7:Z7,"&lt;&gt;"""),"")</f>
        <v>85.895416666666662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2.6</v>
      </c>
      <c r="Z15" s="131"/>
      <c r="AA15" s="132">
        <f t="shared" si="0"/>
        <v>2.6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2.6</v>
      </c>
      <c r="Z16" s="136" t="str">
        <f t="shared" si="1"/>
        <v/>
      </c>
      <c r="AA16" s="90">
        <f t="shared" si="0"/>
        <v>2.6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>
        <v>93.4</v>
      </c>
      <c r="D23" s="133"/>
      <c r="E23" s="133"/>
      <c r="F23" s="133"/>
      <c r="G23" s="133">
        <v>59.1</v>
      </c>
      <c r="H23" s="133">
        <v>82.9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4.9000000000000004</v>
      </c>
      <c r="U23" s="133">
        <v>75.5</v>
      </c>
      <c r="V23" s="133">
        <v>70.599999999999994</v>
      </c>
      <c r="W23" s="133">
        <v>23</v>
      </c>
      <c r="X23" s="133">
        <v>12.2</v>
      </c>
      <c r="Y23" s="133"/>
      <c r="Z23" s="131"/>
      <c r="AA23" s="132">
        <f t="shared" si="2"/>
        <v>421.59999999999997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93.4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59.1</v>
      </c>
      <c r="H24" s="135">
        <f t="shared" si="3"/>
        <v>82.9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4.9000000000000004</v>
      </c>
      <c r="U24" s="135">
        <f t="shared" si="3"/>
        <v>75.5</v>
      </c>
      <c r="V24" s="135">
        <f t="shared" si="3"/>
        <v>70.599999999999994</v>
      </c>
      <c r="W24" s="135">
        <f t="shared" si="3"/>
        <v>23</v>
      </c>
      <c r="X24" s="135">
        <f t="shared" si="3"/>
        <v>12.2</v>
      </c>
      <c r="Y24" s="135">
        <f t="shared" si="3"/>
        <v>0</v>
      </c>
      <c r="Z24" s="136" t="str">
        <f t="shared" si="3"/>
        <v/>
      </c>
      <c r="AA24" s="90">
        <f t="shared" si="2"/>
        <v>421.59999999999997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2023-04-26T20:20:47Z</dcterms:created>
  <dcterms:modified xsi:type="dcterms:W3CDTF">2023-04-26T20:20:48Z</dcterms:modified>
</cp:coreProperties>
</file>