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<sst xmlns="http://schemas.openxmlformats.org/spreadsheetml/2006/main" count="117" uniqueCount="53">
  <si>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25/04/2023 23:16:01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</si>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</sst>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2D-4C37-8CCE-18CC78B7D9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2D-4C37-8CCE-18CC78B7D9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43.667000000000002</c:v>
                </c:pt>
                <c:pt idx="7">
                  <c:v>55</c:v>
                </c:pt>
                <c:pt idx="8">
                  <c:v>55</c:v>
                </c:pt>
                <c:pt idx="18">
                  <c:v>36.399000000000001</c:v>
                </c:pt>
                <c:pt idx="19">
                  <c:v>92.350999999999999</c:v>
                </c:pt>
                <c:pt idx="20">
                  <c:v>90.603999999999999</c:v>
                </c:pt>
                <c:pt idx="21">
                  <c:v>71.665999999999997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2D-4C37-8CCE-18CC78B7D9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37.6</c:v>
                </c:pt>
                <c:pt idx="4">
                  <c:v>43.8</c:v>
                </c:pt>
                <c:pt idx="5">
                  <c:v>25.5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2D-4C37-8CCE-18CC78B7D9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131.96600000000001</c:v>
                </c:pt>
                <c:pt idx="1">
                  <c:v>77.968999999999994</c:v>
                </c:pt>
                <c:pt idx="2">
                  <c:v>59.448999999999998</c:v>
                </c:pt>
                <c:pt idx="3">
                  <c:v>67.792999999999992</c:v>
                </c:pt>
                <c:pt idx="4">
                  <c:v>67.974000000000004</c:v>
                </c:pt>
                <c:pt idx="5">
                  <c:v>77.715999999999994</c:v>
                </c:pt>
                <c:pt idx="6">
                  <c:v>77.914000000000001</c:v>
                </c:pt>
                <c:pt idx="7">
                  <c:v>79.911999999999992</c:v>
                </c:pt>
                <c:pt idx="8">
                  <c:v>102.39000000000001</c:v>
                </c:pt>
                <c:pt idx="9">
                  <c:v>120.38900000000001</c:v>
                </c:pt>
                <c:pt idx="10">
                  <c:v>113.015</c:v>
                </c:pt>
                <c:pt idx="11">
                  <c:v>121.53100000000001</c:v>
                </c:pt>
                <c:pt idx="12">
                  <c:v>82.918999999999997</c:v>
                </c:pt>
                <c:pt idx="13">
                  <c:v>63.463999999999999</c:v>
                </c:pt>
                <c:pt idx="14">
                  <c:v>56.7</c:v>
                </c:pt>
                <c:pt idx="15">
                  <c:v>60.131000000000014</c:v>
                </c:pt>
                <c:pt idx="16">
                  <c:v>86.730999999999995</c:v>
                </c:pt>
                <c:pt idx="17">
                  <c:v>77.27</c:v>
                </c:pt>
                <c:pt idx="18">
                  <c:v>42.637999999999998</c:v>
                </c:pt>
                <c:pt idx="19">
                  <c:v>72.688000000000002</c:v>
                </c:pt>
                <c:pt idx="20">
                  <c:v>54.903999999999996</c:v>
                </c:pt>
                <c:pt idx="21">
                  <c:v>47.31</c:v>
                </c:pt>
                <c:pt idx="22">
                  <c:v>35.830999999999996</c:v>
                </c:pt>
                <c:pt idx="23">
                  <c:v>41.589000000000006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2D-4C37-8CCE-18CC78B7D9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2D-4C37-8CCE-18CC78B7D9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2D-4C37-8CCE-18CC78B7D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131.97799999999998</c:v>
                </c:pt>
                <c:pt idx="1">
                  <c:v>77.962000000000003</c:v>
                </c:pt>
                <c:pt idx="2">
                  <c:v>59.457000000000008</c:v>
                </c:pt>
                <c:pt idx="3">
                  <c:v>105.42300000000002</c:v>
                </c:pt>
                <c:pt idx="4">
                  <c:v>111.762</c:v>
                </c:pt>
                <c:pt idx="5">
                  <c:v>103.25299999999999</c:v>
                </c:pt>
                <c:pt idx="6">
                  <c:v>123.621</c:v>
                </c:pt>
                <c:pt idx="7">
                  <c:v>134.95699999999999</c:v>
                </c:pt>
                <c:pt idx="8">
                  <c:v>157.42499999999995</c:v>
                </c:pt>
                <c:pt idx="9">
                  <c:v>125.098</c:v>
                </c:pt>
                <c:pt idx="10">
                  <c:v>113.015</c:v>
                </c:pt>
                <c:pt idx="11">
                  <c:v>121.53100000000001</c:v>
                </c:pt>
                <c:pt idx="12">
                  <c:v>82.919000000000011</c:v>
                </c:pt>
                <c:pt idx="13">
                  <c:v>63.464000000000006</c:v>
                </c:pt>
                <c:pt idx="14">
                  <c:v>56.65100000000001</c:v>
                </c:pt>
                <c:pt idx="15">
                  <c:v>60.13</c:v>
                </c:pt>
                <c:pt idx="16">
                  <c:v>86.730999999999995</c:v>
                </c:pt>
                <c:pt idx="17">
                  <c:v>77.233000000000004</c:v>
                </c:pt>
                <c:pt idx="18">
                  <c:v>79.021999999999991</c:v>
                </c:pt>
                <c:pt idx="19">
                  <c:v>165.07499999999999</c:v>
                </c:pt>
                <c:pt idx="20">
                  <c:v>145.50800000000001</c:v>
                </c:pt>
                <c:pt idx="21">
                  <c:v>118.976</c:v>
                </c:pt>
                <c:pt idx="22">
                  <c:v>35.831000000000003</c:v>
                </c:pt>
                <c:pt idx="23">
                  <c:v>41.588999999999999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2D-4C37-8CCE-18CC78B7D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</c:v>
                </c:pt>
                <c:pt idx="1">
                  <c:v>114.59</c:v>
                </c:pt>
                <c:pt idx="2">
                  <c:v>109.78</c:v>
                </c:pt>
                <c:pt idx="3">
                  <c:v>103</c:v>
                </c:pt>
                <c:pt idx="4">
                  <c:v>95</c:v>
                </c:pt>
                <c:pt idx="5">
                  <c:v>105.2</c:v>
                </c:pt>
                <c:pt idx="6">
                  <c:v>126.4</c:v>
                </c:pt>
                <c:pt idx="7">
                  <c:v>144.91</c:v>
                </c:pt>
                <c:pt idx="8">
                  <c:v>138</c:v>
                </c:pt>
                <c:pt idx="9">
                  <c:v>116.43</c:v>
                </c:pt>
                <c:pt idx="10">
                  <c:v>82.5</c:v>
                </c:pt>
                <c:pt idx="11">
                  <c:v>82.5</c:v>
                </c:pt>
                <c:pt idx="12">
                  <c:v>87.67</c:v>
                </c:pt>
                <c:pt idx="13">
                  <c:v>85</c:v>
                </c:pt>
                <c:pt idx="14">
                  <c:v>89.69</c:v>
                </c:pt>
                <c:pt idx="15">
                  <c:v>100</c:v>
                </c:pt>
                <c:pt idx="16">
                  <c:v>86</c:v>
                </c:pt>
                <c:pt idx="17">
                  <c:v>105</c:v>
                </c:pt>
                <c:pt idx="18">
                  <c:v>125</c:v>
                </c:pt>
                <c:pt idx="19">
                  <c:v>176.99</c:v>
                </c:pt>
                <c:pt idx="20">
                  <c:v>192.99</c:v>
                </c:pt>
                <c:pt idx="21">
                  <c:v>149.75</c:v>
                </c:pt>
                <c:pt idx="22">
                  <c:v>87.19</c:v>
                </c:pt>
                <c:pt idx="23">
                  <c:v>117.71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2D-4C37-8CCE-18CC78B7D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131.96600000000001</v>
      </c>
      <c r="C4" s="18">
        <v>77.968999999999994</v>
      </c>
      <c r="D4" s="18">
        <v>59.448999999999998</v>
      </c>
      <c r="E4" s="18">
        <v>105.39299999999999</v>
      </c>
      <c r="F4" s="18">
        <v>111.77399999999999</v>
      </c>
      <c r="G4" s="18">
        <v>103.21599999999999</v>
      </c>
      <c r="H4" s="18">
        <v>123.581</v>
      </c>
      <c r="I4" s="18">
        <v>134.91200000000001</v>
      </c>
      <c r="J4" s="18">
        <v>157.38999999999999</v>
      </c>
      <c r="K4" s="18">
        <v>125.089</v>
      </c>
      <c r="L4" s="18">
        <v>113.015</v>
      </c>
      <c r="M4" s="18">
        <v>121.53100000000001</v>
      </c>
      <c r="N4" s="18">
        <v>82.918999999999997</v>
      </c>
      <c r="O4" s="18">
        <v>63.463999999999999</v>
      </c>
      <c r="P4" s="18">
        <v>56.7</v>
      </c>
      <c r="Q4" s="18">
        <v>60.131000000000014</v>
      </c>
      <c r="R4" s="18">
        <v>86.730999999999995</v>
      </c>
      <c r="S4" s="18">
        <v>77.27</v>
      </c>
      <c r="T4" s="18">
        <v>79.037000000000006</v>
      </c>
      <c r="U4" s="18">
        <v>165.03899999999999</v>
      </c>
      <c r="V4" s="18">
        <v>145.50800000000004</v>
      </c>
      <c r="W4" s="18">
        <v>118.976</v>
      </c>
      <c r="X4" s="18">
        <v>35.830999999999996</v>
      </c>
      <c r="Y4" s="18">
        <v>41.589000000000006</v>
      </c>
      <c r="Z4" s="19"/>
      <c r="AA4" s="20">
        <f>SUM(B4:Z4)</f>
        <v>2378.4800000000005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114.59</v>
      </c>
      <c r="D7" s="28">
        <v>109.78</v>
      </c>
      <c r="E7" s="28">
        <v>103</v>
      </c>
      <c r="F7" s="28">
        <v>95</v>
      </c>
      <c r="G7" s="28">
        <v>105.2</v>
      </c>
      <c r="H7" s="28">
        <v>126.4</v>
      </c>
      <c r="I7" s="28">
        <v>144.91</v>
      </c>
      <c r="J7" s="28">
        <v>138</v>
      </c>
      <c r="K7" s="28">
        <v>116.43</v>
      </c>
      <c r="L7" s="28">
        <v>82.5</v>
      </c>
      <c r="M7" s="28">
        <v>82.5</v>
      </c>
      <c r="N7" s="28">
        <v>87.67</v>
      </c>
      <c r="O7" s="28">
        <v>85</v>
      </c>
      <c r="P7" s="28">
        <v>89.69</v>
      </c>
      <c r="Q7" s="28">
        <v>100</v>
      </c>
      <c r="R7" s="28">
        <v>86</v>
      </c>
      <c r="S7" s="28">
        <v>105</v>
      </c>
      <c r="T7" s="28">
        <v>125</v>
      </c>
      <c r="U7" s="28">
        <v>176.99</v>
      </c>
      <c r="V7" s="28">
        <v>192.99</v>
      </c>
      <c r="W7" s="28">
        <v>149.75</v>
      </c>
      <c r="X7" s="28">
        <v>87.19</v>
      </c>
      <c r="Y7" s="28">
        <v>117.71</v>
      </c>
      <c r="Z7" s="29"/>
      <c r="AA7" s="30">
        <f>IF(SUM(B7:Z7)&lt;&gt;0,AVERAGEIF(B7:Z7,"&lt;&gt;"""),"")</f>
        <v>113.55416666666669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43.667000000000002</v>
      </c>
      <c r="I12" s="52">
        <v>55</v>
      </c>
      <c r="J12" s="52">
        <v>55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36.399000000000001</v>
      </c>
      <c r="U12" s="52">
        <v>92.350999999999999</v>
      </c>
      <c r="V12" s="52">
        <v>90.603999999999999</v>
      </c>
      <c r="W12" s="52">
        <v>71.665999999999997</v>
      </c>
      <c r="X12" s="52"/>
      <c r="Y12" s="52"/>
      <c r="Z12" s="53"/>
      <c r="AA12" s="54">
        <f t="shared" si="0"/>
        <v>444.68700000000001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131.96600000000001</v>
      </c>
      <c r="C14" s="57">
        <v>77.968999999999994</v>
      </c>
      <c r="D14" s="57">
        <v>59.448999999999998</v>
      </c>
      <c r="E14" s="57">
        <v>67.792999999999992</v>
      </c>
      <c r="F14" s="57">
        <v>67.974000000000004</v>
      </c>
      <c r="G14" s="57">
        <v>77.715999999999994</v>
      </c>
      <c r="H14" s="57">
        <v>77.914000000000001</v>
      </c>
      <c r="I14" s="57">
        <v>79.911999999999992</v>
      </c>
      <c r="J14" s="57">
        <v>102.39000000000001</v>
      </c>
      <c r="K14" s="57">
        <v>120.38900000000001</v>
      </c>
      <c r="L14" s="57">
        <v>113.015</v>
      </c>
      <c r="M14" s="57">
        <v>121.53100000000001</v>
      </c>
      <c r="N14" s="57">
        <v>82.918999999999997</v>
      </c>
      <c r="O14" s="57">
        <v>63.463999999999999</v>
      </c>
      <c r="P14" s="57">
        <v>56.7</v>
      </c>
      <c r="Q14" s="57">
        <v>60.131000000000014</v>
      </c>
      <c r="R14" s="57">
        <v>86.730999999999995</v>
      </c>
      <c r="S14" s="57">
        <v>77.27</v>
      </c>
      <c r="T14" s="57">
        <v>42.637999999999998</v>
      </c>
      <c r="U14" s="57">
        <v>72.688000000000002</v>
      </c>
      <c r="V14" s="57">
        <v>54.903999999999996</v>
      </c>
      <c r="W14" s="57">
        <v>47.31</v>
      </c>
      <c r="X14" s="57">
        <v>35.830999999999996</v>
      </c>
      <c r="Y14" s="57">
        <v>41.589000000000006</v>
      </c>
      <c r="Z14" s="58"/>
      <c r="AA14" s="59">
        <f t="shared" si="0"/>
        <v>1820.193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131.96600000000001</v>
      </c>
      <c r="C16" s="62">
        <f t="shared" ref="C16:Z16" si="1">IF(LEN(C$2)&gt;0,SUM(C10:C15),"")</f>
        <v>77.968999999999994</v>
      </c>
      <c r="D16" s="62">
        <f t="shared" si="1"/>
        <v>59.448999999999998</v>
      </c>
      <c r="E16" s="62">
        <f t="shared" si="1"/>
        <v>67.792999999999992</v>
      </c>
      <c r="F16" s="62">
        <f t="shared" si="1"/>
        <v>67.974000000000004</v>
      </c>
      <c r="G16" s="62">
        <f t="shared" si="1"/>
        <v>77.715999999999994</v>
      </c>
      <c r="H16" s="62">
        <f t="shared" si="1"/>
        <v>121.581</v>
      </c>
      <c r="I16" s="62">
        <f t="shared" si="1"/>
        <v>134.91199999999998</v>
      </c>
      <c r="J16" s="62">
        <f t="shared" si="1"/>
        <v>157.39000000000001</v>
      </c>
      <c r="K16" s="62">
        <f t="shared" si="1"/>
        <v>120.38900000000001</v>
      </c>
      <c r="L16" s="62">
        <f t="shared" si="1"/>
        <v>113.015</v>
      </c>
      <c r="M16" s="62">
        <f t="shared" si="1"/>
        <v>121.53100000000001</v>
      </c>
      <c r="N16" s="62">
        <f t="shared" si="1"/>
        <v>82.918999999999997</v>
      </c>
      <c r="O16" s="62">
        <f t="shared" si="1"/>
        <v>63.463999999999999</v>
      </c>
      <c r="P16" s="62">
        <f t="shared" si="1"/>
        <v>56.7</v>
      </c>
      <c r="Q16" s="62">
        <f t="shared" si="1"/>
        <v>60.131000000000014</v>
      </c>
      <c r="R16" s="62">
        <f t="shared" si="1"/>
        <v>86.730999999999995</v>
      </c>
      <c r="S16" s="62">
        <f t="shared" si="1"/>
        <v>77.27</v>
      </c>
      <c r="T16" s="62">
        <f t="shared" si="1"/>
        <v>79.037000000000006</v>
      </c>
      <c r="U16" s="62">
        <f t="shared" si="1"/>
        <v>165.03899999999999</v>
      </c>
      <c r="V16" s="62">
        <f t="shared" si="1"/>
        <v>145.50799999999998</v>
      </c>
      <c r="W16" s="62">
        <f t="shared" si="1"/>
        <v>118.976</v>
      </c>
      <c r="X16" s="62">
        <f t="shared" si="1"/>
        <v>35.830999999999996</v>
      </c>
      <c r="Y16" s="62">
        <f t="shared" si="1"/>
        <v>41.589000000000006</v>
      </c>
      <c r="Z16" s="63" t="str">
        <f t="shared" si="1"/>
        <v/>
      </c>
      <c r="AA16" s="64">
        <f>SUM(AA10:AA15)</f>
        <v>2264.88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4.7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4.7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131.96600000000001</v>
      </c>
      <c r="C29" s="77">
        <v>77.968999999999994</v>
      </c>
      <c r="D29" s="77">
        <v>59.448999999999998</v>
      </c>
      <c r="E29" s="77">
        <v>67.793000000000006</v>
      </c>
      <c r="F29" s="77">
        <v>67.974000000000004</v>
      </c>
      <c r="G29" s="77">
        <v>77.715999999999994</v>
      </c>
      <c r="H29" s="77">
        <v>121.581</v>
      </c>
      <c r="I29" s="77">
        <v>134.91200000000001</v>
      </c>
      <c r="J29" s="77">
        <v>157.38999999999999</v>
      </c>
      <c r="K29" s="77">
        <v>125.089</v>
      </c>
      <c r="L29" s="77">
        <v>113.015</v>
      </c>
      <c r="M29" s="77">
        <v>121.53100000000001</v>
      </c>
      <c r="N29" s="77">
        <v>82.918999999999997</v>
      </c>
      <c r="O29" s="77">
        <v>63.463999999999999</v>
      </c>
      <c r="P29" s="77">
        <v>56.7</v>
      </c>
      <c r="Q29" s="77">
        <v>60.131</v>
      </c>
      <c r="R29" s="77">
        <v>86.730999999999995</v>
      </c>
      <c r="S29" s="77">
        <v>77.27</v>
      </c>
      <c r="T29" s="77">
        <v>79.037000000000006</v>
      </c>
      <c r="U29" s="77">
        <v>165.03899999999999</v>
      </c>
      <c r="V29" s="77">
        <v>145.50800000000001</v>
      </c>
      <c r="W29" s="77">
        <v>118.976</v>
      </c>
      <c r="X29" s="77">
        <v>35.831000000000003</v>
      </c>
      <c r="Y29" s="77">
        <v>41.588999999999999</v>
      </c>
      <c r="Z29" s="78"/>
      <c r="AA29" s="79">
        <f>SUM(B29:Z29)</f>
        <v>2269.5800000000004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131.96600000000001</v>
      </c>
      <c r="C31" s="62">
        <f t="shared" ref="C31:Z31" si="4">IF(LEN(C$2)&gt;0,SUM(C28:C30),"")</f>
        <v>77.968999999999994</v>
      </c>
      <c r="D31" s="62">
        <f t="shared" si="4"/>
        <v>59.448999999999998</v>
      </c>
      <c r="E31" s="62">
        <f t="shared" si="4"/>
        <v>67.793000000000006</v>
      </c>
      <c r="F31" s="62">
        <f t="shared" si="4"/>
        <v>67.974000000000004</v>
      </c>
      <c r="G31" s="62">
        <f t="shared" si="4"/>
        <v>77.715999999999994</v>
      </c>
      <c r="H31" s="62">
        <f t="shared" si="4"/>
        <v>121.581</v>
      </c>
      <c r="I31" s="62">
        <f t="shared" si="4"/>
        <v>134.91200000000001</v>
      </c>
      <c r="J31" s="62">
        <f t="shared" si="4"/>
        <v>157.38999999999999</v>
      </c>
      <c r="K31" s="62">
        <f t="shared" si="4"/>
        <v>125.089</v>
      </c>
      <c r="L31" s="62">
        <f t="shared" si="4"/>
        <v>113.015</v>
      </c>
      <c r="M31" s="62">
        <f t="shared" si="4"/>
        <v>121.53100000000001</v>
      </c>
      <c r="N31" s="62">
        <f t="shared" si="4"/>
        <v>82.918999999999997</v>
      </c>
      <c r="O31" s="62">
        <f t="shared" si="4"/>
        <v>63.463999999999999</v>
      </c>
      <c r="P31" s="62">
        <f t="shared" si="4"/>
        <v>56.7</v>
      </c>
      <c r="Q31" s="62">
        <f t="shared" si="4"/>
        <v>60.131</v>
      </c>
      <c r="R31" s="62">
        <f t="shared" si="4"/>
        <v>86.730999999999995</v>
      </c>
      <c r="S31" s="62">
        <f t="shared" si="4"/>
        <v>77.27</v>
      </c>
      <c r="T31" s="62">
        <f t="shared" si="4"/>
        <v>79.037000000000006</v>
      </c>
      <c r="U31" s="62">
        <f t="shared" si="4"/>
        <v>165.03899999999999</v>
      </c>
      <c r="V31" s="62">
        <f t="shared" si="4"/>
        <v>145.50800000000001</v>
      </c>
      <c r="W31" s="62">
        <f t="shared" si="4"/>
        <v>118.976</v>
      </c>
      <c r="X31" s="62">
        <f t="shared" si="4"/>
        <v>35.831000000000003</v>
      </c>
      <c r="Y31" s="62">
        <f t="shared" si="4"/>
        <v>41.588999999999999</v>
      </c>
      <c r="Z31" s="63" t="str">
        <f t="shared" si="4"/>
        <v/>
      </c>
      <c r="AA31" s="64">
        <f>SUM(AA28:AA30)</f>
        <v>2269.5800000000004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37.6</v>
      </c>
      <c r="F38" s="99">
        <v>43.8</v>
      </c>
      <c r="G38" s="99">
        <v>25.5</v>
      </c>
      <c r="H38" s="99">
        <v>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108.9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37.6</v>
      </c>
      <c r="F39" s="88">
        <f t="shared" si="6"/>
        <v>43.8</v>
      </c>
      <c r="G39" s="88">
        <f t="shared" si="6"/>
        <v>25.5</v>
      </c>
      <c r="H39" s="88">
        <f t="shared" si="6"/>
        <v>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37.6</v>
      </c>
      <c r="F46" s="99">
        <v>43.8</v>
      </c>
      <c r="G46" s="99">
        <v>25.5</v>
      </c>
      <c r="H46" s="99">
        <v>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37.6</v>
      </c>
      <c r="F48" s="88">
        <f t="shared" si="8"/>
        <v>43.8</v>
      </c>
      <c r="G48" s="88">
        <f t="shared" si="8"/>
        <v>25.5</v>
      </c>
      <c r="H48" s="88">
        <f t="shared" si="8"/>
        <v>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131.96600000000001</v>
      </c>
      <c r="C51" s="88">
        <f t="shared" si="10"/>
        <v>77.968999999999994</v>
      </c>
      <c r="D51" s="88">
        <f t="shared" si="10"/>
        <v>59.448999999999998</v>
      </c>
      <c r="E51" s="88">
        <f t="shared" si="10"/>
        <v>105.393</v>
      </c>
      <c r="F51" s="88">
        <f t="shared" si="10"/>
        <v>111.774</v>
      </c>
      <c r="G51" s="88">
        <f t="shared" si="10"/>
        <v>103.21599999999999</v>
      </c>
      <c r="H51" s="88">
        <f t="shared" si="10"/>
        <v>123.581</v>
      </c>
      <c r="I51" s="88">
        <f t="shared" si="10"/>
        <v>134.91199999999998</v>
      </c>
      <c r="J51" s="88">
        <f t="shared" si="10"/>
        <v>157.39000000000001</v>
      </c>
      <c r="K51" s="88">
        <f t="shared" si="10"/>
        <v>125.08900000000001</v>
      </c>
      <c r="L51" s="88">
        <f t="shared" si="10"/>
        <v>113.015</v>
      </c>
      <c r="M51" s="88">
        <f t="shared" si="10"/>
        <v>121.53100000000001</v>
      </c>
      <c r="N51" s="88">
        <f t="shared" si="10"/>
        <v>82.918999999999997</v>
      </c>
      <c r="O51" s="88">
        <f t="shared" si="10"/>
        <v>63.463999999999999</v>
      </c>
      <c r="P51" s="88">
        <f t="shared" si="10"/>
        <v>56.7</v>
      </c>
      <c r="Q51" s="88">
        <f t="shared" si="10"/>
        <v>60.131000000000014</v>
      </c>
      <c r="R51" s="88">
        <f t="shared" si="10"/>
        <v>86.730999999999995</v>
      </c>
      <c r="S51" s="88">
        <f t="shared" si="10"/>
        <v>77.27</v>
      </c>
      <c r="T51" s="88">
        <f t="shared" si="10"/>
        <v>79.037000000000006</v>
      </c>
      <c r="U51" s="88">
        <f t="shared" si="10"/>
        <v>165.03899999999999</v>
      </c>
      <c r="V51" s="88">
        <f t="shared" si="10"/>
        <v>145.50799999999998</v>
      </c>
      <c r="W51" s="88">
        <f t="shared" si="10"/>
        <v>118.976</v>
      </c>
      <c r="X51" s="88">
        <f t="shared" si="10"/>
        <v>35.830999999999996</v>
      </c>
      <c r="Y51" s="88">
        <f t="shared" si="10"/>
        <v>41.589000000000006</v>
      </c>
      <c r="Z51" s="89" t="str">
        <f t="shared" si="10"/>
        <v/>
      </c>
      <c r="AA51" s="104">
        <f>SUM(B51:Z51)</f>
        <v>2378.4800000000005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131.97799999999998</v>
      </c>
      <c r="C4" s="18">
        <v>77.962000000000003</v>
      </c>
      <c r="D4" s="18">
        <v>59.457000000000008</v>
      </c>
      <c r="E4" s="18">
        <v>105.42300000000002</v>
      </c>
      <c r="F4" s="18">
        <v>111.762</v>
      </c>
      <c r="G4" s="18">
        <v>103.25299999999999</v>
      </c>
      <c r="H4" s="18">
        <v>123.621</v>
      </c>
      <c r="I4" s="18">
        <v>134.95699999999999</v>
      </c>
      <c r="J4" s="18">
        <v>157.42499999999995</v>
      </c>
      <c r="K4" s="18">
        <v>125.098</v>
      </c>
      <c r="L4" s="18">
        <v>113.015</v>
      </c>
      <c r="M4" s="18">
        <v>121.53100000000001</v>
      </c>
      <c r="N4" s="18">
        <v>82.919000000000011</v>
      </c>
      <c r="O4" s="18">
        <v>63.464000000000006</v>
      </c>
      <c r="P4" s="18">
        <v>56.65100000000001</v>
      </c>
      <c r="Q4" s="18">
        <v>60.13</v>
      </c>
      <c r="R4" s="18">
        <v>86.730999999999995</v>
      </c>
      <c r="S4" s="18">
        <v>77.233000000000004</v>
      </c>
      <c r="T4" s="18">
        <v>79.021999999999991</v>
      </c>
      <c r="U4" s="18">
        <v>165.07499999999999</v>
      </c>
      <c r="V4" s="18">
        <v>145.50800000000001</v>
      </c>
      <c r="W4" s="18">
        <v>118.976</v>
      </c>
      <c r="X4" s="18">
        <v>35.831000000000003</v>
      </c>
      <c r="Y4" s="18">
        <v>41.588999999999999</v>
      </c>
      <c r="Z4" s="19"/>
      <c r="AA4" s="20">
        <f>SUM(B4:Z4)</f>
        <v>2378.6110000000003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</v>
      </c>
      <c r="C7" s="28">
        <v>114.59</v>
      </c>
      <c r="D7" s="28">
        <v>109.78</v>
      </c>
      <c r="E7" s="28">
        <v>103</v>
      </c>
      <c r="F7" s="28">
        <v>95</v>
      </c>
      <c r="G7" s="28">
        <v>105.2</v>
      </c>
      <c r="H7" s="28">
        <v>126.4</v>
      </c>
      <c r="I7" s="28">
        <v>144.91</v>
      </c>
      <c r="J7" s="28">
        <v>138</v>
      </c>
      <c r="K7" s="28">
        <v>116.43</v>
      </c>
      <c r="L7" s="28">
        <v>82.5</v>
      </c>
      <c r="M7" s="28">
        <v>82.5</v>
      </c>
      <c r="N7" s="28">
        <v>87.67</v>
      </c>
      <c r="O7" s="28">
        <v>85</v>
      </c>
      <c r="P7" s="28">
        <v>89.69</v>
      </c>
      <c r="Q7" s="28">
        <v>100</v>
      </c>
      <c r="R7" s="28">
        <v>86</v>
      </c>
      <c r="S7" s="28">
        <v>105</v>
      </c>
      <c r="T7" s="28">
        <v>125</v>
      </c>
      <c r="U7" s="28">
        <v>176.99</v>
      </c>
      <c r="V7" s="28">
        <v>192.99</v>
      </c>
      <c r="W7" s="28">
        <v>149.75</v>
      </c>
      <c r="X7" s="28">
        <v>87.19</v>
      </c>
      <c r="Y7" s="28">
        <v>117.71</v>
      </c>
      <c r="Z7" s="29"/>
      <c r="AA7" s="30">
        <f>IF(SUM(B7:Z7)&lt;&gt;0,AVERAGEIF(B7:Z7,"&lt;&gt;"""),"")</f>
        <v>113.55416666666669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7.3280000000000003</v>
      </c>
      <c r="M10" s="42">
        <v>2.98</v>
      </c>
      <c r="N10" s="42">
        <v>5.9020000000000001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16.21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20</v>
      </c>
      <c r="M12" s="52">
        <v>20</v>
      </c>
      <c r="N12" s="52"/>
      <c r="O12" s="52"/>
      <c r="P12" s="52"/>
      <c r="Q12" s="52"/>
      <c r="R12" s="52">
        <v>20</v>
      </c>
      <c r="S12" s="52"/>
      <c r="T12" s="52"/>
      <c r="U12" s="52"/>
      <c r="V12" s="52"/>
      <c r="W12" s="52"/>
      <c r="X12" s="52">
        <v>10.459</v>
      </c>
      <c r="Y12" s="52"/>
      <c r="Z12" s="53"/>
      <c r="AA12" s="54">
        <f t="shared" si="0"/>
        <v>70.459000000000003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1.9</v>
      </c>
      <c r="M14" s="57">
        <v>1.954</v>
      </c>
      <c r="N14" s="57"/>
      <c r="O14" s="57">
        <v>29.455000000000002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33.309000000000005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29.227999999999998</v>
      </c>
      <c r="M16" s="62">
        <f t="shared" si="1"/>
        <v>24.934000000000001</v>
      </c>
      <c r="N16" s="62">
        <f t="shared" si="1"/>
        <v>5.9020000000000001</v>
      </c>
      <c r="O16" s="62">
        <f t="shared" si="1"/>
        <v>29.455000000000002</v>
      </c>
      <c r="P16" s="62">
        <f t="shared" si="1"/>
        <v>0</v>
      </c>
      <c r="Q16" s="62">
        <f t="shared" si="1"/>
        <v>0</v>
      </c>
      <c r="R16" s="62">
        <f t="shared" si="1"/>
        <v>20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10.459</v>
      </c>
      <c r="Y16" s="62">
        <f t="shared" si="1"/>
        <v>0</v>
      </c>
      <c r="Z16" s="63" t="str">
        <f t="shared" si="1"/>
        <v/>
      </c>
      <c r="AA16" s="64">
        <f>SUM(AA10:AA15)</f>
        <v>119.97800000000001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9.7759999999999998</v>
      </c>
      <c r="C20" s="77">
        <v>5.6479999999999997</v>
      </c>
      <c r="D20" s="77">
        <v>9.34</v>
      </c>
      <c r="E20" s="77">
        <v>23.008000000000003</v>
      </c>
      <c r="F20" s="77">
        <v>22.299000000000003</v>
      </c>
      <c r="G20" s="77">
        <v>27.276999999999997</v>
      </c>
      <c r="H20" s="77">
        <v>32.844999999999999</v>
      </c>
      <c r="I20" s="77">
        <v>32.36</v>
      </c>
      <c r="J20" s="77">
        <v>29.236000000000001</v>
      </c>
      <c r="K20" s="77">
        <v>9.2769999999999992</v>
      </c>
      <c r="L20" s="77">
        <v>11.494999999999997</v>
      </c>
      <c r="M20" s="77">
        <v>10.71</v>
      </c>
      <c r="N20" s="77">
        <v>18.945</v>
      </c>
      <c r="O20" s="77">
        <v>0.33900000000000002</v>
      </c>
      <c r="P20" s="77">
        <v>1.3239999999999998</v>
      </c>
      <c r="Q20" s="77">
        <v>1.7189999999999999</v>
      </c>
      <c r="R20" s="77">
        <v>1.988</v>
      </c>
      <c r="S20" s="77">
        <v>13.106000000000002</v>
      </c>
      <c r="T20" s="77">
        <v>9.4359999999999999</v>
      </c>
      <c r="U20" s="77">
        <v>18.803000000000001</v>
      </c>
      <c r="V20" s="77">
        <v>16.811</v>
      </c>
      <c r="W20" s="77">
        <v>15.396000000000001</v>
      </c>
      <c r="X20" s="77">
        <v>4.8010000000000002</v>
      </c>
      <c r="Y20" s="77">
        <v>7.7169999999999996</v>
      </c>
      <c r="Z20" s="78"/>
      <c r="AA20" s="79">
        <f t="shared" si="2"/>
        <v>333.65599999999995</v>
      </c>
    </row>
    <row r="21" spans="1:27" ht="24.95" customHeight="1" x14ac:dyDescent="0.2">
      <c r="A21" s="75" t="s">
        <v>16</v>
      </c>
      <c r="B21" s="80">
        <v>65.402000000000001</v>
      </c>
      <c r="C21" s="81">
        <v>51.014000000000003</v>
      </c>
      <c r="D21" s="81">
        <v>45.216999999999999</v>
      </c>
      <c r="E21" s="81">
        <v>82.41500000000002</v>
      </c>
      <c r="F21" s="81">
        <v>89.462999999999994</v>
      </c>
      <c r="G21" s="81">
        <v>75.975999999999999</v>
      </c>
      <c r="H21" s="81">
        <v>90.775999999999996</v>
      </c>
      <c r="I21" s="81">
        <v>75.097000000000008</v>
      </c>
      <c r="J21" s="81">
        <v>65.588999999999999</v>
      </c>
      <c r="K21" s="81">
        <v>40.821000000000005</v>
      </c>
      <c r="L21" s="81">
        <v>72.292000000000002</v>
      </c>
      <c r="M21" s="81">
        <v>85.887</v>
      </c>
      <c r="N21" s="81">
        <v>58.071999999999996</v>
      </c>
      <c r="O21" s="81">
        <v>33.67</v>
      </c>
      <c r="P21" s="81">
        <v>44.327000000000005</v>
      </c>
      <c r="Q21" s="81">
        <v>16.410999999999998</v>
      </c>
      <c r="R21" s="81">
        <v>48.142999999999994</v>
      </c>
      <c r="S21" s="81">
        <v>35.626999999999995</v>
      </c>
      <c r="T21" s="81">
        <v>41.786000000000001</v>
      </c>
      <c r="U21" s="81">
        <v>62.472000000000001</v>
      </c>
      <c r="V21" s="81">
        <v>76.296999999999997</v>
      </c>
      <c r="W21" s="81">
        <v>20.98</v>
      </c>
      <c r="X21" s="81">
        <v>20.571000000000002</v>
      </c>
      <c r="Y21" s="81">
        <v>33.872</v>
      </c>
      <c r="Z21" s="78"/>
      <c r="AA21" s="79">
        <f t="shared" si="2"/>
        <v>1332.1769999999999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75.177999999999997</v>
      </c>
      <c r="C25" s="88">
        <f t="shared" si="3"/>
        <v>56.662000000000006</v>
      </c>
      <c r="D25" s="88">
        <f t="shared" si="3"/>
        <v>54.557000000000002</v>
      </c>
      <c r="E25" s="88">
        <f t="shared" si="3"/>
        <v>105.42300000000003</v>
      </c>
      <c r="F25" s="88">
        <f t="shared" si="3"/>
        <v>111.762</v>
      </c>
      <c r="G25" s="88">
        <f t="shared" si="3"/>
        <v>103.253</v>
      </c>
      <c r="H25" s="88">
        <f t="shared" si="3"/>
        <v>123.621</v>
      </c>
      <c r="I25" s="88">
        <f t="shared" si="3"/>
        <v>107.45700000000001</v>
      </c>
      <c r="J25" s="88">
        <f t="shared" si="3"/>
        <v>94.825000000000003</v>
      </c>
      <c r="K25" s="88">
        <f t="shared" si="3"/>
        <v>50.098000000000006</v>
      </c>
      <c r="L25" s="88">
        <f t="shared" si="3"/>
        <v>83.787000000000006</v>
      </c>
      <c r="M25" s="88">
        <f t="shared" si="3"/>
        <v>96.597000000000008</v>
      </c>
      <c r="N25" s="88">
        <f t="shared" si="3"/>
        <v>77.016999999999996</v>
      </c>
      <c r="O25" s="88">
        <f t="shared" si="3"/>
        <v>34.009</v>
      </c>
      <c r="P25" s="88">
        <f t="shared" si="3"/>
        <v>45.651000000000003</v>
      </c>
      <c r="Q25" s="88">
        <f t="shared" si="3"/>
        <v>18.13</v>
      </c>
      <c r="R25" s="88">
        <f t="shared" si="3"/>
        <v>50.130999999999993</v>
      </c>
      <c r="S25" s="88">
        <f t="shared" si="3"/>
        <v>48.732999999999997</v>
      </c>
      <c r="T25" s="88">
        <f t="shared" si="3"/>
        <v>51.222000000000001</v>
      </c>
      <c r="U25" s="88">
        <f t="shared" si="3"/>
        <v>81.275000000000006</v>
      </c>
      <c r="V25" s="88">
        <f t="shared" si="3"/>
        <v>93.108000000000004</v>
      </c>
      <c r="W25" s="88">
        <f t="shared" si="3"/>
        <v>36.376000000000005</v>
      </c>
      <c r="X25" s="88">
        <f t="shared" si="3"/>
        <v>25.372</v>
      </c>
      <c r="Y25" s="88">
        <f t="shared" si="3"/>
        <v>41.588999999999999</v>
      </c>
      <c r="Z25" s="89">
        <f t="shared" si="3"/>
        <v>0</v>
      </c>
      <c r="AA25" s="90">
        <f t="shared" si="3"/>
        <v>1665.8329999999999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75.177999999999997</v>
      </c>
      <c r="C29" s="77">
        <v>56.661999999999999</v>
      </c>
      <c r="D29" s="77">
        <v>54.557000000000002</v>
      </c>
      <c r="E29" s="77">
        <v>105.423</v>
      </c>
      <c r="F29" s="77">
        <v>111.762</v>
      </c>
      <c r="G29" s="77">
        <v>103.253</v>
      </c>
      <c r="H29" s="77">
        <v>123.621</v>
      </c>
      <c r="I29" s="77">
        <v>107.45699999999999</v>
      </c>
      <c r="J29" s="77">
        <v>94.825000000000003</v>
      </c>
      <c r="K29" s="77">
        <v>50.097999999999999</v>
      </c>
      <c r="L29" s="77">
        <v>113.015</v>
      </c>
      <c r="M29" s="77">
        <v>121.53100000000001</v>
      </c>
      <c r="N29" s="77">
        <v>82.918999999999997</v>
      </c>
      <c r="O29" s="77">
        <v>63.463999999999999</v>
      </c>
      <c r="P29" s="77">
        <v>45.651000000000003</v>
      </c>
      <c r="Q29" s="77">
        <v>18.13</v>
      </c>
      <c r="R29" s="77">
        <v>70.131</v>
      </c>
      <c r="S29" s="77">
        <v>48.732999999999997</v>
      </c>
      <c r="T29" s="77">
        <v>51.222000000000001</v>
      </c>
      <c r="U29" s="77">
        <v>81.275000000000006</v>
      </c>
      <c r="V29" s="77">
        <v>93.108000000000004</v>
      </c>
      <c r="W29" s="77">
        <v>36.375999999999998</v>
      </c>
      <c r="X29" s="77">
        <v>35.831000000000003</v>
      </c>
      <c r="Y29" s="77">
        <v>41.588999999999999</v>
      </c>
      <c r="Z29" s="78"/>
      <c r="AA29" s="79">
        <f>SUM(B29:Z29)</f>
        <v>1785.8110000000001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75.177999999999997</v>
      </c>
      <c r="C31" s="62">
        <f t="shared" si="4"/>
        <v>56.661999999999999</v>
      </c>
      <c r="D31" s="62">
        <f t="shared" si="4"/>
        <v>54.557000000000002</v>
      </c>
      <c r="E31" s="62">
        <f t="shared" si="4"/>
        <v>105.423</v>
      </c>
      <c r="F31" s="62">
        <f t="shared" si="4"/>
        <v>111.762</v>
      </c>
      <c r="G31" s="62">
        <f t="shared" si="4"/>
        <v>103.253</v>
      </c>
      <c r="H31" s="62">
        <f t="shared" si="4"/>
        <v>123.621</v>
      </c>
      <c r="I31" s="62">
        <f t="shared" si="4"/>
        <v>107.45699999999999</v>
      </c>
      <c r="J31" s="62">
        <f t="shared" si="4"/>
        <v>94.825000000000003</v>
      </c>
      <c r="K31" s="62">
        <f t="shared" si="4"/>
        <v>50.097999999999999</v>
      </c>
      <c r="L31" s="62">
        <f t="shared" si="4"/>
        <v>113.015</v>
      </c>
      <c r="M31" s="62">
        <f t="shared" si="4"/>
        <v>121.53100000000001</v>
      </c>
      <c r="N31" s="62">
        <f t="shared" si="4"/>
        <v>82.918999999999997</v>
      </c>
      <c r="O31" s="62">
        <f t="shared" si="4"/>
        <v>63.463999999999999</v>
      </c>
      <c r="P31" s="62">
        <f t="shared" si="4"/>
        <v>45.651000000000003</v>
      </c>
      <c r="Q31" s="62">
        <f t="shared" si="4"/>
        <v>18.13</v>
      </c>
      <c r="R31" s="62">
        <f t="shared" si="4"/>
        <v>70.131</v>
      </c>
      <c r="S31" s="62">
        <f t="shared" si="4"/>
        <v>48.732999999999997</v>
      </c>
      <c r="T31" s="62">
        <f t="shared" si="4"/>
        <v>51.222000000000001</v>
      </c>
      <c r="U31" s="62">
        <f t="shared" si="4"/>
        <v>81.275000000000006</v>
      </c>
      <c r="V31" s="62">
        <f t="shared" si="4"/>
        <v>93.108000000000004</v>
      </c>
      <c r="W31" s="62">
        <f t="shared" si="4"/>
        <v>36.375999999999998</v>
      </c>
      <c r="X31" s="62">
        <f t="shared" si="4"/>
        <v>35.831000000000003</v>
      </c>
      <c r="Y31" s="62">
        <f t="shared" si="4"/>
        <v>41.588999999999999</v>
      </c>
      <c r="Z31" s="63">
        <f t="shared" si="4"/>
        <v>0</v>
      </c>
      <c r="AA31" s="64">
        <f t="shared" si="4"/>
        <v>1785.8110000000001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56.8</v>
      </c>
      <c r="C38" s="99">
        <v>21.3</v>
      </c>
      <c r="D38" s="99">
        <v>4.9000000000000004</v>
      </c>
      <c r="E38" s="99"/>
      <c r="F38" s="99"/>
      <c r="G38" s="99"/>
      <c r="H38" s="99"/>
      <c r="I38" s="99">
        <v>27.5</v>
      </c>
      <c r="J38" s="99">
        <v>62.6</v>
      </c>
      <c r="K38" s="99">
        <v>75</v>
      </c>
      <c r="L38" s="99"/>
      <c r="M38" s="99"/>
      <c r="N38" s="99"/>
      <c r="O38" s="99"/>
      <c r="P38" s="99">
        <v>11</v>
      </c>
      <c r="Q38" s="99">
        <v>42</v>
      </c>
      <c r="R38" s="99">
        <v>16.600000000000001</v>
      </c>
      <c r="S38" s="99">
        <v>28.5</v>
      </c>
      <c r="T38" s="99">
        <v>27.8</v>
      </c>
      <c r="U38" s="99">
        <v>83.8</v>
      </c>
      <c r="V38" s="99">
        <v>52.4</v>
      </c>
      <c r="W38" s="99">
        <v>82.6</v>
      </c>
      <c r="X38" s="99"/>
      <c r="Y38" s="99"/>
      <c r="Z38" s="100"/>
      <c r="AA38" s="79">
        <f t="shared" si="5"/>
        <v>592.80000000000007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56.8</v>
      </c>
      <c r="C39" s="88">
        <f t="shared" si="6"/>
        <v>21.3</v>
      </c>
      <c r="D39" s="88">
        <f t="shared" si="6"/>
        <v>4.9000000000000004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27.5</v>
      </c>
      <c r="J39" s="88">
        <f t="shared" si="6"/>
        <v>62.6</v>
      </c>
      <c r="K39" s="88">
        <f t="shared" si="6"/>
        <v>75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</v>
      </c>
      <c r="Q39" s="88">
        <f t="shared" si="6"/>
        <v>42</v>
      </c>
      <c r="R39" s="88">
        <f t="shared" si="6"/>
        <v>16.600000000000001</v>
      </c>
      <c r="S39" s="88">
        <f t="shared" si="6"/>
        <v>28.5</v>
      </c>
      <c r="T39" s="88">
        <f t="shared" si="6"/>
        <v>27.8</v>
      </c>
      <c r="U39" s="88">
        <f t="shared" si="6"/>
        <v>83.8</v>
      </c>
      <c r="V39" s="88">
        <f t="shared" si="6"/>
        <v>52.4</v>
      </c>
      <c r="W39" s="88">
        <f t="shared" si="6"/>
        <v>82.6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592.80000000000007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56.8</v>
      </c>
      <c r="C46" s="99">
        <v>21.3</v>
      </c>
      <c r="D46" s="99">
        <v>4.9000000000000004</v>
      </c>
      <c r="E46" s="99"/>
      <c r="F46" s="99"/>
      <c r="G46" s="99"/>
      <c r="H46" s="99"/>
      <c r="I46" s="99">
        <v>27.5</v>
      </c>
      <c r="J46" s="99">
        <v>62.6</v>
      </c>
      <c r="K46" s="99">
        <v>75</v>
      </c>
      <c r="L46" s="99"/>
      <c r="M46" s="99"/>
      <c r="N46" s="99"/>
      <c r="O46" s="99"/>
      <c r="P46" s="99">
        <v>11</v>
      </c>
      <c r="Q46" s="99">
        <v>42</v>
      </c>
      <c r="R46" s="99">
        <v>16.600000000000001</v>
      </c>
      <c r="S46" s="99">
        <v>28.5</v>
      </c>
      <c r="T46" s="99">
        <v>27.8</v>
      </c>
      <c r="U46" s="99">
        <v>83.8</v>
      </c>
      <c r="V46" s="99">
        <v>52.4</v>
      </c>
      <c r="W46" s="99">
        <v>82.6</v>
      </c>
      <c r="X46" s="99"/>
      <c r="Y46" s="99"/>
      <c r="Z46" s="100"/>
      <c r="AA46" s="79">
        <f t="shared" si="7"/>
        <v>592.80000000000007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56.8</v>
      </c>
      <c r="C48" s="88">
        <f t="shared" ref="C48:Z48" si="8">SUM(C42:C47)</f>
        <v>21.3</v>
      </c>
      <c r="D48" s="88">
        <f t="shared" si="8"/>
        <v>4.9000000000000004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27.5</v>
      </c>
      <c r="J48" s="88">
        <f t="shared" si="8"/>
        <v>62.6</v>
      </c>
      <c r="K48" s="88">
        <f t="shared" si="8"/>
        <v>75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</v>
      </c>
      <c r="Q48" s="88">
        <f t="shared" si="8"/>
        <v>42</v>
      </c>
      <c r="R48" s="88">
        <f t="shared" si="8"/>
        <v>16.600000000000001</v>
      </c>
      <c r="S48" s="88">
        <f t="shared" si="8"/>
        <v>28.5</v>
      </c>
      <c r="T48" s="88">
        <f t="shared" si="8"/>
        <v>27.8</v>
      </c>
      <c r="U48" s="88">
        <f t="shared" si="8"/>
        <v>83.8</v>
      </c>
      <c r="V48" s="88">
        <f t="shared" si="8"/>
        <v>52.4</v>
      </c>
      <c r="W48" s="88">
        <f t="shared" si="8"/>
        <v>82.6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592.80000000000007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131.97800000000001</v>
      </c>
      <c r="C51" s="88">
        <f t="shared" si="10"/>
        <v>77.962000000000003</v>
      </c>
      <c r="D51" s="88">
        <f t="shared" si="10"/>
        <v>59.457000000000001</v>
      </c>
      <c r="E51" s="88">
        <f t="shared" si="10"/>
        <v>105.42300000000003</v>
      </c>
      <c r="F51" s="88">
        <f t="shared" si="10"/>
        <v>111.762</v>
      </c>
      <c r="G51" s="88">
        <f t="shared" si="10"/>
        <v>103.253</v>
      </c>
      <c r="H51" s="88">
        <f t="shared" si="10"/>
        <v>123.621</v>
      </c>
      <c r="I51" s="88">
        <f t="shared" si="10"/>
        <v>134.95699999999999</v>
      </c>
      <c r="J51" s="88">
        <f t="shared" si="10"/>
        <v>157.42500000000001</v>
      </c>
      <c r="K51" s="88">
        <f t="shared" si="10"/>
        <v>125.09800000000001</v>
      </c>
      <c r="L51" s="88">
        <f t="shared" si="10"/>
        <v>113.015</v>
      </c>
      <c r="M51" s="88">
        <f t="shared" si="10"/>
        <v>121.53100000000001</v>
      </c>
      <c r="N51" s="88">
        <f t="shared" si="10"/>
        <v>82.918999999999997</v>
      </c>
      <c r="O51" s="88">
        <f t="shared" si="10"/>
        <v>63.463999999999999</v>
      </c>
      <c r="P51" s="88">
        <f t="shared" si="10"/>
        <v>56.651000000000003</v>
      </c>
      <c r="Q51" s="88">
        <f t="shared" si="10"/>
        <v>60.129999999999995</v>
      </c>
      <c r="R51" s="88">
        <f t="shared" si="10"/>
        <v>86.730999999999995</v>
      </c>
      <c r="S51" s="88">
        <f t="shared" si="10"/>
        <v>77.233000000000004</v>
      </c>
      <c r="T51" s="88">
        <f t="shared" si="10"/>
        <v>79.022000000000006</v>
      </c>
      <c r="U51" s="88">
        <f t="shared" si="10"/>
        <v>165.07499999999999</v>
      </c>
      <c r="V51" s="88">
        <f t="shared" si="10"/>
        <v>145.50800000000001</v>
      </c>
      <c r="W51" s="88">
        <f t="shared" si="10"/>
        <v>118.976</v>
      </c>
      <c r="X51" s="88">
        <f t="shared" si="10"/>
        <v>35.831000000000003</v>
      </c>
      <c r="Y51" s="88">
        <f t="shared" si="10"/>
        <v>41.588999999999999</v>
      </c>
      <c r="Z51" s="89">
        <f t="shared" si="10"/>
        <v>0</v>
      </c>
      <c r="AA51" s="104">
        <f>SUM(B51:Z51)</f>
        <v>2378.6110000000003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56.8</v>
      </c>
      <c r="C4" s="18">
        <v>21.3</v>
      </c>
      <c r="D4" s="18">
        <v>4.9000000000000004</v>
      </c>
      <c r="E4" s="18">
        <v>-37.6</v>
      </c>
      <c r="F4" s="18">
        <v>-43.8</v>
      </c>
      <c r="G4" s="18">
        <v>-25.5</v>
      </c>
      <c r="H4" s="18">
        <v>-2</v>
      </c>
      <c r="I4" s="18">
        <v>27.5</v>
      </c>
      <c r="J4" s="18">
        <v>62.6</v>
      </c>
      <c r="K4" s="18">
        <v>75</v>
      </c>
      <c r="L4" s="18"/>
      <c r="M4" s="18"/>
      <c r="N4" s="18"/>
      <c r="O4" s="18"/>
      <c r="P4" s="18">
        <v>11</v>
      </c>
      <c r="Q4" s="18">
        <v>42</v>
      </c>
      <c r="R4" s="18">
        <v>16.600000000000001</v>
      </c>
      <c r="S4" s="18">
        <v>28.5</v>
      </c>
      <c r="T4" s="18">
        <v>27.8</v>
      </c>
      <c r="U4" s="18">
        <v>83.8</v>
      </c>
      <c r="V4" s="18">
        <v>52.4</v>
      </c>
      <c r="W4" s="18">
        <v>82.6</v>
      </c>
      <c r="X4" s="18"/>
      <c r="Y4" s="18"/>
      <c r="Z4" s="19"/>
      <c r="AA4" s="111">
        <f>SUM(B4:Z4)</f>
        <v>483.9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</v>
      </c>
      <c r="C7" s="117">
        <v>114.59</v>
      </c>
      <c r="D7" s="117">
        <v>109.78</v>
      </c>
      <c r="E7" s="117">
        <v>103</v>
      </c>
      <c r="F7" s="117">
        <v>95</v>
      </c>
      <c r="G7" s="117">
        <v>105.2</v>
      </c>
      <c r="H7" s="117">
        <v>126.4</v>
      </c>
      <c r="I7" s="117">
        <v>144.91</v>
      </c>
      <c r="J7" s="117">
        <v>138</v>
      </c>
      <c r="K7" s="117">
        <v>116.43</v>
      </c>
      <c r="L7" s="117">
        <v>82.5</v>
      </c>
      <c r="M7" s="117">
        <v>82.5</v>
      </c>
      <c r="N7" s="117">
        <v>87.67</v>
      </c>
      <c r="O7" s="117">
        <v>85</v>
      </c>
      <c r="P7" s="117">
        <v>89.69</v>
      </c>
      <c r="Q7" s="117">
        <v>100</v>
      </c>
      <c r="R7" s="117">
        <v>86</v>
      </c>
      <c r="S7" s="117">
        <v>105</v>
      </c>
      <c r="T7" s="117">
        <v>125</v>
      </c>
      <c r="U7" s="117">
        <v>176.99</v>
      </c>
      <c r="V7" s="117">
        <v>192.99</v>
      </c>
      <c r="W7" s="117">
        <v>149.75</v>
      </c>
      <c r="X7" s="117">
        <v>87.19</v>
      </c>
      <c r="Y7" s="117">
        <v>117.71</v>
      </c>
      <c r="Z7" s="118"/>
      <c r="AA7" s="119">
        <f>IF(SUM(B7:Z7)&lt;&gt;0,AVERAGEIF(B7:Z7,"&lt;&gt;"""),"")</f>
        <v>113.55416666666669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37.6</v>
      </c>
      <c r="F15" s="133">
        <v>43.8</v>
      </c>
      <c r="G15" s="133">
        <v>25.5</v>
      </c>
      <c r="H15" s="133">
        <v>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108.9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37.6</v>
      </c>
      <c r="F16" s="135">
        <f t="shared" si="1"/>
        <v>43.8</v>
      </c>
      <c r="G16" s="135">
        <f t="shared" si="1"/>
        <v>25.5</v>
      </c>
      <c r="H16" s="135">
        <f t="shared" si="1"/>
        <v>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56.8</v>
      </c>
      <c r="C23" s="133">
        <v>21.3</v>
      </c>
      <c r="D23" s="133">
        <v>4.9000000000000004</v>
      </c>
      <c r="E23" s="133"/>
      <c r="F23" s="133"/>
      <c r="G23" s="133"/>
      <c r="H23" s="133"/>
      <c r="I23" s="133">
        <v>27.5</v>
      </c>
      <c r="J23" s="133">
        <v>62.6</v>
      </c>
      <c r="K23" s="133">
        <v>75</v>
      </c>
      <c r="L23" s="133"/>
      <c r="M23" s="133"/>
      <c r="N23" s="133"/>
      <c r="O23" s="133"/>
      <c r="P23" s="133">
        <v>11</v>
      </c>
      <c r="Q23" s="133">
        <v>42</v>
      </c>
      <c r="R23" s="133">
        <v>16.600000000000001</v>
      </c>
      <c r="S23" s="133">
        <v>28.5</v>
      </c>
      <c r="T23" s="133">
        <v>27.8</v>
      </c>
      <c r="U23" s="133">
        <v>83.8</v>
      </c>
      <c r="V23" s="133">
        <v>52.4</v>
      </c>
      <c r="W23" s="133">
        <v>82.6</v>
      </c>
      <c r="X23" s="133"/>
      <c r="Y23" s="133"/>
      <c r="Z23" s="131"/>
      <c r="AA23" s="132">
        <f t="shared" si="2"/>
        <v>592.80000000000007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56.8</v>
      </c>
      <c r="C24" s="135">
        <f t="shared" si="3"/>
        <v>21.3</v>
      </c>
      <c r="D24" s="135">
        <f t="shared" si="3"/>
        <v>4.9000000000000004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27.5</v>
      </c>
      <c r="J24" s="135">
        <f t="shared" si="3"/>
        <v>62.6</v>
      </c>
      <c r="K24" s="135">
        <f t="shared" si="3"/>
        <v>75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11</v>
      </c>
      <c r="Q24" s="135">
        <f t="shared" si="3"/>
        <v>42</v>
      </c>
      <c r="R24" s="135">
        <f t="shared" si="3"/>
        <v>16.600000000000001</v>
      </c>
      <c r="S24" s="135">
        <f t="shared" si="3"/>
        <v>28.5</v>
      </c>
      <c r="T24" s="135">
        <f t="shared" si="3"/>
        <v>27.8</v>
      </c>
      <c r="U24" s="135">
        <f t="shared" si="3"/>
        <v>83.8</v>
      </c>
      <c r="V24" s="135">
        <f t="shared" si="3"/>
        <v>52.4</v>
      </c>
      <c r="W24" s="135">
        <f t="shared" si="3"/>
        <v>82.6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592.80000000000007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2023-04-25T20:16:01Z</dcterms:created>
  <dcterms:modified xsi:type="dcterms:W3CDTF">2023-04-25T20:16:02Z</dcterms:modified>
</cp:coreProperties>
</file>