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<sst xmlns="http://schemas.openxmlformats.org/spreadsheetml/2006/main" count="117" uniqueCount="53">
  <si>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24/04/2023 23:18:39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</si>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</sst>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18-451B-A729-0115146E119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18-451B-A729-0115146E119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12.968999999999999</c:v>
                </c:pt>
                <c:pt idx="21">
                  <c:v>5.7</c:v>
                </c:pt>
                <c:pt idx="23">
                  <c:v>21.082999999999998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18-451B-A729-0115146E119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16.2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14.9</c:v>
                </c:pt>
                <c:pt idx="6">
                  <c:v>54.7</c:v>
                </c:pt>
                <c:pt idx="7">
                  <c:v>36.1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18-451B-A729-0115146E119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53.717999999999996</c:v>
                </c:pt>
                <c:pt idx="1">
                  <c:v>27.849999999999998</c:v>
                </c:pt>
                <c:pt idx="2">
                  <c:v>29.58</c:v>
                </c:pt>
                <c:pt idx="3">
                  <c:v>52.762</c:v>
                </c:pt>
                <c:pt idx="4">
                  <c:v>50.047000000000004</c:v>
                </c:pt>
                <c:pt idx="5">
                  <c:v>40.99</c:v>
                </c:pt>
                <c:pt idx="6">
                  <c:v>23.096</c:v>
                </c:pt>
                <c:pt idx="7">
                  <c:v>20.768000000000001</c:v>
                </c:pt>
                <c:pt idx="8">
                  <c:v>92.205000000000013</c:v>
                </c:pt>
                <c:pt idx="9">
                  <c:v>54.375999999999998</c:v>
                </c:pt>
                <c:pt idx="10">
                  <c:v>28.835000000000001</c:v>
                </c:pt>
                <c:pt idx="11">
                  <c:v>73.37</c:v>
                </c:pt>
                <c:pt idx="12">
                  <c:v>57.265000000000001</c:v>
                </c:pt>
                <c:pt idx="13">
                  <c:v>68.38</c:v>
                </c:pt>
                <c:pt idx="14">
                  <c:v>77.010000000000005</c:v>
                </c:pt>
                <c:pt idx="15">
                  <c:v>42.69</c:v>
                </c:pt>
                <c:pt idx="16">
                  <c:v>31.926000000000002</c:v>
                </c:pt>
                <c:pt idx="17">
                  <c:v>41.036000000000001</c:v>
                </c:pt>
                <c:pt idx="18">
                  <c:v>48.895999999999994</c:v>
                </c:pt>
                <c:pt idx="19">
                  <c:v>35.764999999999993</c:v>
                </c:pt>
                <c:pt idx="20">
                  <c:v>50.977000000000004</c:v>
                </c:pt>
                <c:pt idx="21">
                  <c:v>51.713999999999999</c:v>
                </c:pt>
                <c:pt idx="22">
                  <c:v>49.24</c:v>
                </c:pt>
                <c:pt idx="23">
                  <c:v>23.965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18-451B-A729-0115146E119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18-451B-A729-0115146E119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18-451B-A729-0115146E1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53.717999999999996</c:v>
                </c:pt>
                <c:pt idx="1">
                  <c:v>44.027000000000001</c:v>
                </c:pt>
                <c:pt idx="2">
                  <c:v>44.628999999999998</c:v>
                </c:pt>
                <c:pt idx="3">
                  <c:v>52.829000000000001</c:v>
                </c:pt>
                <c:pt idx="4">
                  <c:v>50.114999999999995</c:v>
                </c:pt>
                <c:pt idx="5">
                  <c:v>56.067000000000007</c:v>
                </c:pt>
                <c:pt idx="6">
                  <c:v>77.814999999999998</c:v>
                </c:pt>
                <c:pt idx="7">
                  <c:v>56.915000000000006</c:v>
                </c:pt>
                <c:pt idx="8">
                  <c:v>92.246000000000009</c:v>
                </c:pt>
                <c:pt idx="9">
                  <c:v>54.548000000000002</c:v>
                </c:pt>
                <c:pt idx="10">
                  <c:v>33.941999999999993</c:v>
                </c:pt>
                <c:pt idx="11">
                  <c:v>73.370000000000019</c:v>
                </c:pt>
                <c:pt idx="12">
                  <c:v>63.561999999999998</c:v>
                </c:pt>
                <c:pt idx="13">
                  <c:v>68.34899999999999</c:v>
                </c:pt>
                <c:pt idx="14">
                  <c:v>80.847999999999999</c:v>
                </c:pt>
                <c:pt idx="15">
                  <c:v>45.83</c:v>
                </c:pt>
                <c:pt idx="16">
                  <c:v>45.908999999999999</c:v>
                </c:pt>
                <c:pt idx="17">
                  <c:v>43.496000000000002</c:v>
                </c:pt>
                <c:pt idx="18">
                  <c:v>52.408999999999999</c:v>
                </c:pt>
                <c:pt idx="19">
                  <c:v>43.790999999999997</c:v>
                </c:pt>
                <c:pt idx="20">
                  <c:v>63.989999999999981</c:v>
                </c:pt>
                <c:pt idx="21">
                  <c:v>57.442000000000007</c:v>
                </c:pt>
                <c:pt idx="22">
                  <c:v>49.239999999999995</c:v>
                </c:pt>
                <c:pt idx="23">
                  <c:v>45.086999999999996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18-451B-A729-0115146E1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104.97</c:v>
                </c:pt>
                <c:pt idx="1">
                  <c:v>101.22</c:v>
                </c:pt>
                <c:pt idx="2">
                  <c:v>98.49</c:v>
                </c:pt>
                <c:pt idx="3">
                  <c:v>101</c:v>
                </c:pt>
                <c:pt idx="4">
                  <c:v>103</c:v>
                </c:pt>
                <c:pt idx="5">
                  <c:v>113.2</c:v>
                </c:pt>
                <c:pt idx="6">
                  <c:v>118.6</c:v>
                </c:pt>
                <c:pt idx="7">
                  <c:v>134.1</c:v>
                </c:pt>
                <c:pt idx="8">
                  <c:v>92.25</c:v>
                </c:pt>
                <c:pt idx="9">
                  <c:v>82.5</c:v>
                </c:pt>
                <c:pt idx="10">
                  <c:v>82.5</c:v>
                </c:pt>
                <c:pt idx="11">
                  <c:v>62.7</c:v>
                </c:pt>
                <c:pt idx="12">
                  <c:v>58.23</c:v>
                </c:pt>
                <c:pt idx="13">
                  <c:v>29.71</c:v>
                </c:pt>
                <c:pt idx="14">
                  <c:v>33</c:v>
                </c:pt>
                <c:pt idx="15">
                  <c:v>66.8</c:v>
                </c:pt>
                <c:pt idx="16">
                  <c:v>85.02</c:v>
                </c:pt>
                <c:pt idx="17">
                  <c:v>96.78</c:v>
                </c:pt>
                <c:pt idx="18">
                  <c:v>120.82</c:v>
                </c:pt>
                <c:pt idx="19">
                  <c:v>132.80000000000001</c:v>
                </c:pt>
                <c:pt idx="20">
                  <c:v>140</c:v>
                </c:pt>
                <c:pt idx="21">
                  <c:v>134.83000000000001</c:v>
                </c:pt>
                <c:pt idx="22">
                  <c:v>129</c:v>
                </c:pt>
                <c:pt idx="23">
                  <c:v>120.99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18-451B-A729-0115146E1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53.717999999999996</v>
      </c>
      <c r="C4" s="18">
        <v>44.064000000000007</v>
      </c>
      <c r="D4" s="18">
        <v>44.613</v>
      </c>
      <c r="E4" s="18">
        <v>52.795999999999999</v>
      </c>
      <c r="F4" s="18">
        <v>50.126000000000005</v>
      </c>
      <c r="G4" s="18">
        <v>56.021999999999998</v>
      </c>
      <c r="H4" s="18">
        <v>77.796000000000006</v>
      </c>
      <c r="I4" s="18">
        <v>56.867999999999995</v>
      </c>
      <c r="J4" s="18">
        <v>92.246000000000009</v>
      </c>
      <c r="K4" s="18">
        <v>54.548000000000002</v>
      </c>
      <c r="L4" s="18">
        <v>33.942</v>
      </c>
      <c r="M4" s="18">
        <v>73.37</v>
      </c>
      <c r="N4" s="18">
        <v>63.564</v>
      </c>
      <c r="O4" s="18">
        <v>68.38</v>
      </c>
      <c r="P4" s="18">
        <v>80.822000000000017</v>
      </c>
      <c r="Q4" s="18">
        <v>45.83</v>
      </c>
      <c r="R4" s="18">
        <v>45.950999999999993</v>
      </c>
      <c r="S4" s="18">
        <v>43.495999999999995</v>
      </c>
      <c r="T4" s="18">
        <v>52.387000000000008</v>
      </c>
      <c r="U4" s="18">
        <v>43.764999999999993</v>
      </c>
      <c r="V4" s="18">
        <v>63.945999999999998</v>
      </c>
      <c r="W4" s="18">
        <v>57.414000000000001</v>
      </c>
      <c r="X4" s="18">
        <v>49.24</v>
      </c>
      <c r="Y4" s="18">
        <v>45.048000000000002</v>
      </c>
      <c r="Z4" s="19"/>
      <c r="AA4" s="20">
        <f>SUM(B4:Z4)</f>
        <v>1349.952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104.97</v>
      </c>
      <c r="C7" s="28">
        <v>101.22</v>
      </c>
      <c r="D7" s="28">
        <v>98.49</v>
      </c>
      <c r="E7" s="28">
        <v>101</v>
      </c>
      <c r="F7" s="28">
        <v>103</v>
      </c>
      <c r="G7" s="28">
        <v>113.2</v>
      </c>
      <c r="H7" s="28">
        <v>118.6</v>
      </c>
      <c r="I7" s="28">
        <v>134.1</v>
      </c>
      <c r="J7" s="28">
        <v>92.25</v>
      </c>
      <c r="K7" s="28">
        <v>82.5</v>
      </c>
      <c r="L7" s="28">
        <v>82.5</v>
      </c>
      <c r="M7" s="28">
        <v>62.7</v>
      </c>
      <c r="N7" s="28">
        <v>58.23</v>
      </c>
      <c r="O7" s="28">
        <v>29.71</v>
      </c>
      <c r="P7" s="28">
        <v>33</v>
      </c>
      <c r="Q7" s="28">
        <v>66.8</v>
      </c>
      <c r="R7" s="28">
        <v>85.02</v>
      </c>
      <c r="S7" s="28">
        <v>96.78</v>
      </c>
      <c r="T7" s="28">
        <v>120.82</v>
      </c>
      <c r="U7" s="28">
        <v>132.80000000000001</v>
      </c>
      <c r="V7" s="28">
        <v>140</v>
      </c>
      <c r="W7" s="28">
        <v>134.83000000000001</v>
      </c>
      <c r="X7" s="28">
        <v>129</v>
      </c>
      <c r="Y7" s="28">
        <v>120.99</v>
      </c>
      <c r="Z7" s="29"/>
      <c r="AA7" s="30">
        <f>IF(SUM(B7:Z7)&lt;&gt;0,AVERAGEIF(B7:Z7,"&lt;&gt;"""),"")</f>
        <v>97.604583333333323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12.968999999999999</v>
      </c>
      <c r="W12" s="52">
        <v>5.7</v>
      </c>
      <c r="X12" s="52"/>
      <c r="Y12" s="52">
        <v>21.082999999999998</v>
      </c>
      <c r="Z12" s="53"/>
      <c r="AA12" s="54">
        <f t="shared" si="0"/>
        <v>39.751999999999995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53.717999999999996</v>
      </c>
      <c r="C14" s="57">
        <v>27.849999999999998</v>
      </c>
      <c r="D14" s="57">
        <v>29.58</v>
      </c>
      <c r="E14" s="57">
        <v>52.762</v>
      </c>
      <c r="F14" s="57">
        <v>50.047000000000004</v>
      </c>
      <c r="G14" s="57">
        <v>40.99</v>
      </c>
      <c r="H14" s="57">
        <v>23.096</v>
      </c>
      <c r="I14" s="57">
        <v>20.768000000000001</v>
      </c>
      <c r="J14" s="57">
        <v>92.205000000000013</v>
      </c>
      <c r="K14" s="57">
        <v>54.375999999999998</v>
      </c>
      <c r="L14" s="57">
        <v>28.835000000000001</v>
      </c>
      <c r="M14" s="57">
        <v>73.37</v>
      </c>
      <c r="N14" s="57">
        <v>57.265000000000001</v>
      </c>
      <c r="O14" s="57">
        <v>68.38</v>
      </c>
      <c r="P14" s="57">
        <v>77.010000000000005</v>
      </c>
      <c r="Q14" s="57">
        <v>42.69</v>
      </c>
      <c r="R14" s="57">
        <v>31.926000000000002</v>
      </c>
      <c r="S14" s="57">
        <v>41.036000000000001</v>
      </c>
      <c r="T14" s="57">
        <v>48.895999999999994</v>
      </c>
      <c r="U14" s="57">
        <v>35.764999999999993</v>
      </c>
      <c r="V14" s="57">
        <v>50.977000000000004</v>
      </c>
      <c r="W14" s="57">
        <v>51.713999999999999</v>
      </c>
      <c r="X14" s="57">
        <v>49.24</v>
      </c>
      <c r="Y14" s="57">
        <v>23.965</v>
      </c>
      <c r="Z14" s="58"/>
      <c r="AA14" s="59">
        <f t="shared" si="0"/>
        <v>1126.4609999999998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53.717999999999996</v>
      </c>
      <c r="C16" s="62">
        <f t="shared" ref="C16:Z16" si="1">IF(LEN(C$2)&gt;0,SUM(C10:C15),"")</f>
        <v>27.849999999999998</v>
      </c>
      <c r="D16" s="62">
        <f t="shared" si="1"/>
        <v>29.58</v>
      </c>
      <c r="E16" s="62">
        <f t="shared" si="1"/>
        <v>52.762</v>
      </c>
      <c r="F16" s="62">
        <f t="shared" si="1"/>
        <v>50.047000000000004</v>
      </c>
      <c r="G16" s="62">
        <f t="shared" si="1"/>
        <v>40.99</v>
      </c>
      <c r="H16" s="62">
        <f t="shared" si="1"/>
        <v>23.096</v>
      </c>
      <c r="I16" s="62">
        <f t="shared" si="1"/>
        <v>20.768000000000001</v>
      </c>
      <c r="J16" s="62">
        <f t="shared" si="1"/>
        <v>92.205000000000013</v>
      </c>
      <c r="K16" s="62">
        <f t="shared" si="1"/>
        <v>54.375999999999998</v>
      </c>
      <c r="L16" s="62">
        <f t="shared" si="1"/>
        <v>28.835000000000001</v>
      </c>
      <c r="M16" s="62">
        <f t="shared" si="1"/>
        <v>73.37</v>
      </c>
      <c r="N16" s="62">
        <f t="shared" si="1"/>
        <v>57.265000000000001</v>
      </c>
      <c r="O16" s="62">
        <f t="shared" si="1"/>
        <v>68.38</v>
      </c>
      <c r="P16" s="62">
        <f t="shared" si="1"/>
        <v>77.010000000000005</v>
      </c>
      <c r="Q16" s="62">
        <f t="shared" si="1"/>
        <v>42.69</v>
      </c>
      <c r="R16" s="62">
        <f t="shared" si="1"/>
        <v>31.926000000000002</v>
      </c>
      <c r="S16" s="62">
        <f t="shared" si="1"/>
        <v>41.036000000000001</v>
      </c>
      <c r="T16" s="62">
        <f t="shared" si="1"/>
        <v>48.895999999999994</v>
      </c>
      <c r="U16" s="62">
        <f t="shared" si="1"/>
        <v>35.764999999999993</v>
      </c>
      <c r="V16" s="62">
        <f t="shared" si="1"/>
        <v>63.946000000000005</v>
      </c>
      <c r="W16" s="62">
        <f t="shared" si="1"/>
        <v>57.414000000000001</v>
      </c>
      <c r="X16" s="62">
        <f t="shared" si="1"/>
        <v>49.24</v>
      </c>
      <c r="Y16" s="62">
        <f t="shared" si="1"/>
        <v>45.048000000000002</v>
      </c>
      <c r="Z16" s="63" t="str">
        <f t="shared" si="1"/>
        <v/>
      </c>
      <c r="AA16" s="64">
        <f>SUM(AA10:AA15)</f>
        <v>1166.2129999999997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4.1000000000000002E-2</v>
      </c>
      <c r="K20" s="77">
        <v>0.06</v>
      </c>
      <c r="L20" s="77">
        <v>5.0910000000000002</v>
      </c>
      <c r="M20" s="77"/>
      <c r="N20" s="77"/>
      <c r="O20" s="77"/>
      <c r="P20" s="77"/>
      <c r="Q20" s="77"/>
      <c r="R20" s="77">
        <v>8.3000000000000004E-2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5.2750000000000004</v>
      </c>
    </row>
    <row r="21" spans="1:27" ht="24.95" customHeight="1" x14ac:dyDescent="0.2">
      <c r="A21" s="75" t="s">
        <v>16</v>
      </c>
      <c r="B21" s="80"/>
      <c r="C21" s="81">
        <v>1.4E-2</v>
      </c>
      <c r="D21" s="81">
        <v>3.3000000000000002E-2</v>
      </c>
      <c r="E21" s="81">
        <v>3.4000000000000002E-2</v>
      </c>
      <c r="F21" s="81">
        <v>7.9000000000000001E-2</v>
      </c>
      <c r="G21" s="81">
        <v>0.13200000000000001</v>
      </c>
      <c r="H21" s="81"/>
      <c r="I21" s="81"/>
      <c r="J21" s="81"/>
      <c r="K21" s="81">
        <v>0.112</v>
      </c>
      <c r="L21" s="81">
        <v>1.6E-2</v>
      </c>
      <c r="M21" s="81"/>
      <c r="N21" s="81">
        <v>0.89900000000000002</v>
      </c>
      <c r="O21" s="81"/>
      <c r="P21" s="81">
        <v>3.8119999999999998</v>
      </c>
      <c r="Q21" s="81">
        <v>3.1399999999999997</v>
      </c>
      <c r="R21" s="81">
        <v>13.942</v>
      </c>
      <c r="S21" s="81">
        <v>2.46</v>
      </c>
      <c r="T21" s="81">
        <v>3.4910000000000001</v>
      </c>
      <c r="U21" s="81"/>
      <c r="V21" s="81"/>
      <c r="W21" s="81"/>
      <c r="X21" s="81"/>
      <c r="Y21" s="81"/>
      <c r="Z21" s="78"/>
      <c r="AA21" s="79">
        <f t="shared" si="2"/>
        <v>28.164000000000001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1.4E-2</v>
      </c>
      <c r="D25" s="88">
        <f t="shared" si="3"/>
        <v>3.3000000000000002E-2</v>
      </c>
      <c r="E25" s="88">
        <f t="shared" si="3"/>
        <v>3.4000000000000002E-2</v>
      </c>
      <c r="F25" s="88">
        <f t="shared" si="3"/>
        <v>7.9000000000000001E-2</v>
      </c>
      <c r="G25" s="88">
        <f t="shared" si="3"/>
        <v>0.13200000000000001</v>
      </c>
      <c r="H25" s="88">
        <f t="shared" si="3"/>
        <v>0</v>
      </c>
      <c r="I25" s="88">
        <f t="shared" si="3"/>
        <v>0</v>
      </c>
      <c r="J25" s="88">
        <f t="shared" si="3"/>
        <v>4.1000000000000002E-2</v>
      </c>
      <c r="K25" s="88">
        <f t="shared" si="3"/>
        <v>0.17199999999999999</v>
      </c>
      <c r="L25" s="88">
        <f t="shared" si="3"/>
        <v>5.1070000000000002</v>
      </c>
      <c r="M25" s="88">
        <f t="shared" si="3"/>
        <v>0</v>
      </c>
      <c r="N25" s="88">
        <f t="shared" si="3"/>
        <v>0.89900000000000002</v>
      </c>
      <c r="O25" s="88">
        <f t="shared" si="3"/>
        <v>0</v>
      </c>
      <c r="P25" s="88">
        <f t="shared" si="3"/>
        <v>3.8119999999999998</v>
      </c>
      <c r="Q25" s="88">
        <f t="shared" si="3"/>
        <v>3.1399999999999997</v>
      </c>
      <c r="R25" s="88">
        <f t="shared" si="3"/>
        <v>14.025</v>
      </c>
      <c r="S25" s="88">
        <f t="shared" si="3"/>
        <v>2.46</v>
      </c>
      <c r="T25" s="88">
        <f t="shared" si="3"/>
        <v>3.4910000000000001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33.439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53.718000000000004</v>
      </c>
      <c r="C29" s="77">
        <v>27.864000000000001</v>
      </c>
      <c r="D29" s="77">
        <v>29.613</v>
      </c>
      <c r="E29" s="77">
        <v>52.795999999999999</v>
      </c>
      <c r="F29" s="77">
        <v>50.125999999999998</v>
      </c>
      <c r="G29" s="77">
        <v>41.122</v>
      </c>
      <c r="H29" s="77">
        <v>23.096</v>
      </c>
      <c r="I29" s="77">
        <v>20.768000000000001</v>
      </c>
      <c r="J29" s="77">
        <v>92.245999999999995</v>
      </c>
      <c r="K29" s="77">
        <v>54.548000000000002</v>
      </c>
      <c r="L29" s="77">
        <v>33.942</v>
      </c>
      <c r="M29" s="77">
        <v>73.37</v>
      </c>
      <c r="N29" s="77">
        <v>58.164000000000001</v>
      </c>
      <c r="O29" s="77">
        <v>68.38</v>
      </c>
      <c r="P29" s="77">
        <v>80.822000000000003</v>
      </c>
      <c r="Q29" s="77">
        <v>45.83</v>
      </c>
      <c r="R29" s="77">
        <v>45.951000000000001</v>
      </c>
      <c r="S29" s="77">
        <v>43.496000000000002</v>
      </c>
      <c r="T29" s="77">
        <v>52.387</v>
      </c>
      <c r="U29" s="77">
        <v>35.765000000000001</v>
      </c>
      <c r="V29" s="77">
        <v>63.945999999999998</v>
      </c>
      <c r="W29" s="77">
        <v>57.414000000000001</v>
      </c>
      <c r="X29" s="77">
        <v>49.24</v>
      </c>
      <c r="Y29" s="77">
        <v>45.048000000000002</v>
      </c>
      <c r="Z29" s="78"/>
      <c r="AA29" s="79">
        <f>SUM(B29:Z29)</f>
        <v>1199.652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53.718000000000004</v>
      </c>
      <c r="C31" s="62">
        <f t="shared" ref="C31:Z31" si="4">IF(LEN(C$2)&gt;0,SUM(C28:C30),"")</f>
        <v>27.864000000000001</v>
      </c>
      <c r="D31" s="62">
        <f t="shared" si="4"/>
        <v>29.613</v>
      </c>
      <c r="E31" s="62">
        <f t="shared" si="4"/>
        <v>52.795999999999999</v>
      </c>
      <c r="F31" s="62">
        <f t="shared" si="4"/>
        <v>50.125999999999998</v>
      </c>
      <c r="G31" s="62">
        <f t="shared" si="4"/>
        <v>41.122</v>
      </c>
      <c r="H31" s="62">
        <f t="shared" si="4"/>
        <v>23.096</v>
      </c>
      <c r="I31" s="62">
        <f t="shared" si="4"/>
        <v>20.768000000000001</v>
      </c>
      <c r="J31" s="62">
        <f t="shared" si="4"/>
        <v>92.245999999999995</v>
      </c>
      <c r="K31" s="62">
        <f t="shared" si="4"/>
        <v>54.548000000000002</v>
      </c>
      <c r="L31" s="62">
        <f t="shared" si="4"/>
        <v>33.942</v>
      </c>
      <c r="M31" s="62">
        <f t="shared" si="4"/>
        <v>73.37</v>
      </c>
      <c r="N31" s="62">
        <f t="shared" si="4"/>
        <v>58.164000000000001</v>
      </c>
      <c r="O31" s="62">
        <f t="shared" si="4"/>
        <v>68.38</v>
      </c>
      <c r="P31" s="62">
        <f t="shared" si="4"/>
        <v>80.822000000000003</v>
      </c>
      <c r="Q31" s="62">
        <f t="shared" si="4"/>
        <v>45.83</v>
      </c>
      <c r="R31" s="62">
        <f t="shared" si="4"/>
        <v>45.951000000000001</v>
      </c>
      <c r="S31" s="62">
        <f t="shared" si="4"/>
        <v>43.496000000000002</v>
      </c>
      <c r="T31" s="62">
        <f t="shared" si="4"/>
        <v>52.387</v>
      </c>
      <c r="U31" s="62">
        <f t="shared" si="4"/>
        <v>35.765000000000001</v>
      </c>
      <c r="V31" s="62">
        <f t="shared" si="4"/>
        <v>63.945999999999998</v>
      </c>
      <c r="W31" s="62">
        <f t="shared" si="4"/>
        <v>57.414000000000001</v>
      </c>
      <c r="X31" s="62">
        <f t="shared" si="4"/>
        <v>49.24</v>
      </c>
      <c r="Y31" s="62">
        <f t="shared" si="4"/>
        <v>45.048000000000002</v>
      </c>
      <c r="Z31" s="63" t="str">
        <f t="shared" si="4"/>
        <v/>
      </c>
      <c r="AA31" s="64">
        <f>SUM(AA28:AA30)</f>
        <v>1199.652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16.2</v>
      </c>
      <c r="D38" s="99">
        <v>15</v>
      </c>
      <c r="E38" s="99"/>
      <c r="F38" s="99"/>
      <c r="G38" s="99">
        <v>14.9</v>
      </c>
      <c r="H38" s="99">
        <v>54.7</v>
      </c>
      <c r="I38" s="99">
        <v>36.1</v>
      </c>
      <c r="J38" s="99"/>
      <c r="K38" s="99"/>
      <c r="L38" s="99"/>
      <c r="M38" s="99"/>
      <c r="N38" s="99">
        <v>5.4</v>
      </c>
      <c r="O38" s="99"/>
      <c r="P38" s="99"/>
      <c r="Q38" s="99"/>
      <c r="R38" s="99"/>
      <c r="S38" s="99"/>
      <c r="T38" s="99"/>
      <c r="U38" s="99">
        <v>8</v>
      </c>
      <c r="V38" s="99"/>
      <c r="W38" s="99"/>
      <c r="X38" s="99"/>
      <c r="Y38" s="99"/>
      <c r="Z38" s="100"/>
      <c r="AA38" s="79">
        <f t="shared" si="5"/>
        <v>150.30000000000001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16.2</v>
      </c>
      <c r="D39" s="88">
        <f t="shared" si="6"/>
        <v>15</v>
      </c>
      <c r="E39" s="88">
        <f t="shared" si="6"/>
        <v>0</v>
      </c>
      <c r="F39" s="88">
        <f t="shared" si="6"/>
        <v>0</v>
      </c>
      <c r="G39" s="88">
        <f t="shared" si="6"/>
        <v>14.9</v>
      </c>
      <c r="H39" s="88">
        <f t="shared" si="6"/>
        <v>54.7</v>
      </c>
      <c r="I39" s="88">
        <f t="shared" si="6"/>
        <v>36.1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150.30000000000001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16.2</v>
      </c>
      <c r="D46" s="99">
        <v>15</v>
      </c>
      <c r="E46" s="99"/>
      <c r="F46" s="99"/>
      <c r="G46" s="99">
        <v>14.9</v>
      </c>
      <c r="H46" s="99">
        <v>54.7</v>
      </c>
      <c r="I46" s="99">
        <v>36.1</v>
      </c>
      <c r="J46" s="99"/>
      <c r="K46" s="99"/>
      <c r="L46" s="99"/>
      <c r="M46" s="99"/>
      <c r="N46" s="99">
        <v>5.4</v>
      </c>
      <c r="O46" s="99"/>
      <c r="P46" s="99"/>
      <c r="Q46" s="99"/>
      <c r="R46" s="99"/>
      <c r="S46" s="99"/>
      <c r="T46" s="99"/>
      <c r="U46" s="99">
        <v>8</v>
      </c>
      <c r="V46" s="99"/>
      <c r="W46" s="99"/>
      <c r="X46" s="99"/>
      <c r="Y46" s="99"/>
      <c r="Z46" s="100"/>
      <c r="AA46" s="79">
        <f t="shared" si="7"/>
        <v>150.30000000000001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16.2</v>
      </c>
      <c r="D48" s="88">
        <f t="shared" si="8"/>
        <v>15</v>
      </c>
      <c r="E48" s="88">
        <f t="shared" si="8"/>
        <v>0</v>
      </c>
      <c r="F48" s="88">
        <f t="shared" si="8"/>
        <v>0</v>
      </c>
      <c r="G48" s="88">
        <f t="shared" si="8"/>
        <v>14.9</v>
      </c>
      <c r="H48" s="88">
        <f t="shared" si="8"/>
        <v>54.7</v>
      </c>
      <c r="I48" s="88">
        <f t="shared" si="8"/>
        <v>36.1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150.30000000000001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53.717999999999996</v>
      </c>
      <c r="C51" s="88">
        <f t="shared" si="10"/>
        <v>44.063999999999993</v>
      </c>
      <c r="D51" s="88">
        <f t="shared" si="10"/>
        <v>44.613</v>
      </c>
      <c r="E51" s="88">
        <f t="shared" si="10"/>
        <v>52.795999999999999</v>
      </c>
      <c r="F51" s="88">
        <f t="shared" si="10"/>
        <v>50.126000000000005</v>
      </c>
      <c r="G51" s="88">
        <f t="shared" si="10"/>
        <v>56.021999999999998</v>
      </c>
      <c r="H51" s="88">
        <f t="shared" si="10"/>
        <v>77.796000000000006</v>
      </c>
      <c r="I51" s="88">
        <f t="shared" si="10"/>
        <v>56.868000000000002</v>
      </c>
      <c r="J51" s="88">
        <f t="shared" si="10"/>
        <v>92.246000000000009</v>
      </c>
      <c r="K51" s="88">
        <f t="shared" si="10"/>
        <v>54.547999999999995</v>
      </c>
      <c r="L51" s="88">
        <f t="shared" si="10"/>
        <v>33.942</v>
      </c>
      <c r="M51" s="88">
        <f t="shared" si="10"/>
        <v>73.37</v>
      </c>
      <c r="N51" s="88">
        <f t="shared" si="10"/>
        <v>63.564</v>
      </c>
      <c r="O51" s="88">
        <f t="shared" si="10"/>
        <v>68.38</v>
      </c>
      <c r="P51" s="88">
        <f t="shared" si="10"/>
        <v>80.822000000000003</v>
      </c>
      <c r="Q51" s="88">
        <f t="shared" si="10"/>
        <v>45.83</v>
      </c>
      <c r="R51" s="88">
        <f t="shared" si="10"/>
        <v>45.951000000000001</v>
      </c>
      <c r="S51" s="88">
        <f t="shared" si="10"/>
        <v>43.496000000000002</v>
      </c>
      <c r="T51" s="88">
        <f t="shared" si="10"/>
        <v>52.386999999999993</v>
      </c>
      <c r="U51" s="88">
        <f t="shared" si="10"/>
        <v>43.764999999999993</v>
      </c>
      <c r="V51" s="88">
        <f t="shared" si="10"/>
        <v>63.946000000000005</v>
      </c>
      <c r="W51" s="88">
        <f t="shared" si="10"/>
        <v>57.414000000000001</v>
      </c>
      <c r="X51" s="88">
        <f t="shared" si="10"/>
        <v>49.24</v>
      </c>
      <c r="Y51" s="88">
        <f t="shared" si="10"/>
        <v>45.048000000000002</v>
      </c>
      <c r="Z51" s="89" t="str">
        <f t="shared" si="10"/>
        <v/>
      </c>
      <c r="AA51" s="104">
        <f>SUM(B51:Z51)</f>
        <v>1349.952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53.717999999999996</v>
      </c>
      <c r="C4" s="18">
        <v>44.027000000000001</v>
      </c>
      <c r="D4" s="18">
        <v>44.628999999999998</v>
      </c>
      <c r="E4" s="18">
        <v>52.829000000000001</v>
      </c>
      <c r="F4" s="18">
        <v>50.114999999999995</v>
      </c>
      <c r="G4" s="18">
        <v>56.067000000000007</v>
      </c>
      <c r="H4" s="18">
        <v>77.814999999999998</v>
      </c>
      <c r="I4" s="18">
        <v>56.915000000000006</v>
      </c>
      <c r="J4" s="18">
        <v>92.246000000000009</v>
      </c>
      <c r="K4" s="18">
        <v>54.548000000000002</v>
      </c>
      <c r="L4" s="18">
        <v>33.941999999999993</v>
      </c>
      <c r="M4" s="18">
        <v>73.370000000000019</v>
      </c>
      <c r="N4" s="18">
        <v>63.561999999999998</v>
      </c>
      <c r="O4" s="18">
        <v>68.34899999999999</v>
      </c>
      <c r="P4" s="18">
        <v>80.847999999999999</v>
      </c>
      <c r="Q4" s="18">
        <v>45.83</v>
      </c>
      <c r="R4" s="18">
        <v>45.908999999999999</v>
      </c>
      <c r="S4" s="18">
        <v>43.496000000000002</v>
      </c>
      <c r="T4" s="18">
        <v>52.408999999999999</v>
      </c>
      <c r="U4" s="18">
        <v>43.790999999999997</v>
      </c>
      <c r="V4" s="18">
        <v>63.989999999999981</v>
      </c>
      <c r="W4" s="18">
        <v>57.442000000000007</v>
      </c>
      <c r="X4" s="18">
        <v>49.239999999999995</v>
      </c>
      <c r="Y4" s="18">
        <v>45.086999999999996</v>
      </c>
      <c r="Z4" s="19"/>
      <c r="AA4" s="20">
        <f>SUM(B4:Z4)</f>
        <v>1350.1740000000002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104.97</v>
      </c>
      <c r="C7" s="28">
        <v>101.22</v>
      </c>
      <c r="D7" s="28">
        <v>98.49</v>
      </c>
      <c r="E7" s="28">
        <v>101</v>
      </c>
      <c r="F7" s="28">
        <v>103</v>
      </c>
      <c r="G7" s="28">
        <v>113.2</v>
      </c>
      <c r="H7" s="28">
        <v>118.6</v>
      </c>
      <c r="I7" s="28">
        <v>134.1</v>
      </c>
      <c r="J7" s="28">
        <v>92.25</v>
      </c>
      <c r="K7" s="28">
        <v>82.5</v>
      </c>
      <c r="L7" s="28">
        <v>82.5</v>
      </c>
      <c r="M7" s="28">
        <v>62.7</v>
      </c>
      <c r="N7" s="28">
        <v>58.23</v>
      </c>
      <c r="O7" s="28">
        <v>29.71</v>
      </c>
      <c r="P7" s="28">
        <v>33</v>
      </c>
      <c r="Q7" s="28">
        <v>66.8</v>
      </c>
      <c r="R7" s="28">
        <v>85.02</v>
      </c>
      <c r="S7" s="28">
        <v>96.78</v>
      </c>
      <c r="T7" s="28">
        <v>120.82</v>
      </c>
      <c r="U7" s="28">
        <v>132.80000000000001</v>
      </c>
      <c r="V7" s="28">
        <v>140</v>
      </c>
      <c r="W7" s="28">
        <v>134.83000000000001</v>
      </c>
      <c r="X7" s="28">
        <v>129</v>
      </c>
      <c r="Y7" s="28">
        <v>120.99</v>
      </c>
      <c r="Z7" s="29"/>
      <c r="AA7" s="30">
        <f>IF(SUM(B7:Z7)&lt;&gt;0,AVERAGEIF(B7:Z7,"&lt;&gt;"""),"")</f>
        <v>97.604583333333323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39.753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39.753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8.9429999999999996</v>
      </c>
      <c r="L14" s="57">
        <v>1.887</v>
      </c>
      <c r="M14" s="57">
        <v>1.0209999999999999</v>
      </c>
      <c r="N14" s="57">
        <v>2.7270000000000003</v>
      </c>
      <c r="O14" s="57">
        <v>1.9730000000000001</v>
      </c>
      <c r="P14" s="57"/>
      <c r="Q14" s="57">
        <v>2.08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18.631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39.753</v>
      </c>
      <c r="K16" s="62">
        <f t="shared" si="1"/>
        <v>8.9429999999999996</v>
      </c>
      <c r="L16" s="62">
        <f t="shared" si="1"/>
        <v>1.887</v>
      </c>
      <c r="M16" s="62">
        <f t="shared" si="1"/>
        <v>1.0209999999999999</v>
      </c>
      <c r="N16" s="62">
        <f t="shared" si="1"/>
        <v>2.7270000000000003</v>
      </c>
      <c r="O16" s="62">
        <f t="shared" si="1"/>
        <v>1.9730000000000001</v>
      </c>
      <c r="P16" s="62">
        <f t="shared" si="1"/>
        <v>0</v>
      </c>
      <c r="Q16" s="62">
        <f t="shared" si="1"/>
        <v>2.08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58.384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6.4290000000000003</v>
      </c>
      <c r="C20" s="77">
        <v>9.6780000000000008</v>
      </c>
      <c r="D20" s="77">
        <v>10.129999999999999</v>
      </c>
      <c r="E20" s="77">
        <v>10.169999999999998</v>
      </c>
      <c r="F20" s="77">
        <v>11.560999999999998</v>
      </c>
      <c r="G20" s="77">
        <v>14.849</v>
      </c>
      <c r="H20" s="77">
        <v>27.439</v>
      </c>
      <c r="I20" s="77">
        <v>9.1349999999999998</v>
      </c>
      <c r="J20" s="77">
        <v>12.453999999999999</v>
      </c>
      <c r="K20" s="77">
        <v>10.889000000000001</v>
      </c>
      <c r="L20" s="77">
        <v>10.105</v>
      </c>
      <c r="M20" s="77">
        <v>15.966000000000001</v>
      </c>
      <c r="N20" s="77">
        <v>18.940000000000001</v>
      </c>
      <c r="O20" s="77">
        <v>5.5129999999999999</v>
      </c>
      <c r="P20" s="77">
        <v>0.30199999999999999</v>
      </c>
      <c r="Q20" s="77">
        <v>3.5709999999999997</v>
      </c>
      <c r="R20" s="77">
        <v>1.3440000000000001</v>
      </c>
      <c r="S20" s="77">
        <v>9.4379999999999988</v>
      </c>
      <c r="T20" s="77">
        <v>2.2370000000000001</v>
      </c>
      <c r="U20" s="77">
        <v>17.688000000000002</v>
      </c>
      <c r="V20" s="77">
        <v>8.1379999999999999</v>
      </c>
      <c r="W20" s="77">
        <v>10.641999999999999</v>
      </c>
      <c r="X20" s="77">
        <v>9.6519999999999992</v>
      </c>
      <c r="Y20" s="77">
        <v>0.20399999999999999</v>
      </c>
      <c r="Z20" s="78"/>
      <c r="AA20" s="79">
        <f t="shared" si="2"/>
        <v>236.47399999999996</v>
      </c>
    </row>
    <row r="21" spans="1:27" ht="24.95" customHeight="1" x14ac:dyDescent="0.2">
      <c r="A21" s="75" t="s">
        <v>16</v>
      </c>
      <c r="B21" s="80">
        <v>33.988999999999997</v>
      </c>
      <c r="C21" s="81">
        <v>34.348999999999997</v>
      </c>
      <c r="D21" s="81">
        <v>34.499000000000002</v>
      </c>
      <c r="E21" s="81">
        <v>34.658999999999999</v>
      </c>
      <c r="F21" s="81">
        <v>36.054000000000002</v>
      </c>
      <c r="G21" s="81">
        <v>41.217999999999996</v>
      </c>
      <c r="H21" s="81">
        <v>50.375999999999998</v>
      </c>
      <c r="I21" s="81">
        <v>47.78</v>
      </c>
      <c r="J21" s="81">
        <v>40.039000000000001</v>
      </c>
      <c r="K21" s="81">
        <v>34.716000000000001</v>
      </c>
      <c r="L21" s="81">
        <v>21.95</v>
      </c>
      <c r="M21" s="81">
        <v>56.382999999999996</v>
      </c>
      <c r="N21" s="81">
        <v>41.894999999999996</v>
      </c>
      <c r="O21" s="81">
        <v>12.662999999999998</v>
      </c>
      <c r="P21" s="81">
        <v>4.2460000000000004</v>
      </c>
      <c r="Q21" s="81">
        <v>40.179000000000002</v>
      </c>
      <c r="R21" s="81">
        <v>6.665</v>
      </c>
      <c r="S21" s="81">
        <v>34.058</v>
      </c>
      <c r="T21" s="81">
        <v>7.7720000000000002</v>
      </c>
      <c r="U21" s="81">
        <v>26.102999999999998</v>
      </c>
      <c r="V21" s="81">
        <v>29.452000000000002</v>
      </c>
      <c r="W21" s="81">
        <v>38.699999999999996</v>
      </c>
      <c r="X21" s="81">
        <v>39.588000000000001</v>
      </c>
      <c r="Y21" s="81">
        <v>20.983000000000001</v>
      </c>
      <c r="Z21" s="78"/>
      <c r="AA21" s="79">
        <f t="shared" si="2"/>
        <v>768.3159999999998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40.417999999999999</v>
      </c>
      <c r="C25" s="88">
        <f t="shared" si="3"/>
        <v>44.027000000000001</v>
      </c>
      <c r="D25" s="88">
        <f t="shared" si="3"/>
        <v>44.629000000000005</v>
      </c>
      <c r="E25" s="88">
        <f t="shared" si="3"/>
        <v>44.828999999999994</v>
      </c>
      <c r="F25" s="88">
        <f t="shared" si="3"/>
        <v>47.615000000000002</v>
      </c>
      <c r="G25" s="88">
        <f t="shared" si="3"/>
        <v>56.066999999999993</v>
      </c>
      <c r="H25" s="88">
        <f t="shared" si="3"/>
        <v>77.814999999999998</v>
      </c>
      <c r="I25" s="88">
        <f t="shared" si="3"/>
        <v>56.914999999999999</v>
      </c>
      <c r="J25" s="88">
        <f t="shared" si="3"/>
        <v>52.493000000000002</v>
      </c>
      <c r="K25" s="88">
        <f t="shared" si="3"/>
        <v>45.605000000000004</v>
      </c>
      <c r="L25" s="88">
        <f t="shared" si="3"/>
        <v>32.055</v>
      </c>
      <c r="M25" s="88">
        <f t="shared" si="3"/>
        <v>72.34899999999999</v>
      </c>
      <c r="N25" s="88">
        <f t="shared" si="3"/>
        <v>60.834999999999994</v>
      </c>
      <c r="O25" s="88">
        <f t="shared" si="3"/>
        <v>18.175999999999998</v>
      </c>
      <c r="P25" s="88">
        <f t="shared" si="3"/>
        <v>4.548</v>
      </c>
      <c r="Q25" s="88">
        <f t="shared" si="3"/>
        <v>43.75</v>
      </c>
      <c r="R25" s="88">
        <f t="shared" si="3"/>
        <v>8.0090000000000003</v>
      </c>
      <c r="S25" s="88">
        <f t="shared" si="3"/>
        <v>43.495999999999995</v>
      </c>
      <c r="T25" s="88">
        <f t="shared" si="3"/>
        <v>10.009</v>
      </c>
      <c r="U25" s="88">
        <f t="shared" si="3"/>
        <v>43.790999999999997</v>
      </c>
      <c r="V25" s="88">
        <f t="shared" si="3"/>
        <v>37.590000000000003</v>
      </c>
      <c r="W25" s="88">
        <f t="shared" si="3"/>
        <v>49.341999999999999</v>
      </c>
      <c r="X25" s="88">
        <f t="shared" si="3"/>
        <v>49.24</v>
      </c>
      <c r="Y25" s="88">
        <f t="shared" si="3"/>
        <v>21.187000000000001</v>
      </c>
      <c r="Z25" s="89">
        <f t="shared" si="3"/>
        <v>0</v>
      </c>
      <c r="AA25" s="90">
        <f t="shared" si="3"/>
        <v>1004.7899999999997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40.417999999999999</v>
      </c>
      <c r="C29" s="77">
        <v>44.027000000000001</v>
      </c>
      <c r="D29" s="77">
        <v>44.628999999999998</v>
      </c>
      <c r="E29" s="77">
        <v>44.829000000000001</v>
      </c>
      <c r="F29" s="77">
        <v>47.615000000000002</v>
      </c>
      <c r="G29" s="77">
        <v>56.067</v>
      </c>
      <c r="H29" s="77">
        <v>77.814999999999998</v>
      </c>
      <c r="I29" s="77">
        <v>56.914999999999999</v>
      </c>
      <c r="J29" s="77">
        <v>92.245999999999995</v>
      </c>
      <c r="K29" s="77">
        <v>54.548000000000002</v>
      </c>
      <c r="L29" s="77">
        <v>33.942</v>
      </c>
      <c r="M29" s="77">
        <v>73.37</v>
      </c>
      <c r="N29" s="77">
        <v>63.561999999999998</v>
      </c>
      <c r="O29" s="77">
        <v>20.149000000000001</v>
      </c>
      <c r="P29" s="77">
        <v>4.548</v>
      </c>
      <c r="Q29" s="77">
        <v>45.83</v>
      </c>
      <c r="R29" s="77">
        <v>8.0090000000000003</v>
      </c>
      <c r="S29" s="77">
        <v>43.496000000000002</v>
      </c>
      <c r="T29" s="77">
        <v>10.009</v>
      </c>
      <c r="U29" s="77">
        <v>43.790999999999997</v>
      </c>
      <c r="V29" s="77">
        <v>37.590000000000003</v>
      </c>
      <c r="W29" s="77">
        <v>49.341999999999999</v>
      </c>
      <c r="X29" s="77">
        <v>49.24</v>
      </c>
      <c r="Y29" s="77">
        <v>21.187000000000001</v>
      </c>
      <c r="Z29" s="78"/>
      <c r="AA29" s="79">
        <f>SUM(B29:Z29)</f>
        <v>1063.174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40.417999999999999</v>
      </c>
      <c r="C31" s="62">
        <f t="shared" si="4"/>
        <v>44.027000000000001</v>
      </c>
      <c r="D31" s="62">
        <f t="shared" si="4"/>
        <v>44.628999999999998</v>
      </c>
      <c r="E31" s="62">
        <f t="shared" si="4"/>
        <v>44.829000000000001</v>
      </c>
      <c r="F31" s="62">
        <f t="shared" si="4"/>
        <v>47.615000000000002</v>
      </c>
      <c r="G31" s="62">
        <f t="shared" si="4"/>
        <v>56.067</v>
      </c>
      <c r="H31" s="62">
        <f t="shared" si="4"/>
        <v>77.814999999999998</v>
      </c>
      <c r="I31" s="62">
        <f t="shared" si="4"/>
        <v>56.914999999999999</v>
      </c>
      <c r="J31" s="62">
        <f t="shared" si="4"/>
        <v>92.245999999999995</v>
      </c>
      <c r="K31" s="62">
        <f t="shared" si="4"/>
        <v>54.548000000000002</v>
      </c>
      <c r="L31" s="62">
        <f t="shared" si="4"/>
        <v>33.942</v>
      </c>
      <c r="M31" s="62">
        <f t="shared" si="4"/>
        <v>73.37</v>
      </c>
      <c r="N31" s="62">
        <f t="shared" si="4"/>
        <v>63.561999999999998</v>
      </c>
      <c r="O31" s="62">
        <f t="shared" si="4"/>
        <v>20.149000000000001</v>
      </c>
      <c r="P31" s="62">
        <f t="shared" si="4"/>
        <v>4.548</v>
      </c>
      <c r="Q31" s="62">
        <f t="shared" si="4"/>
        <v>45.83</v>
      </c>
      <c r="R31" s="62">
        <f t="shared" si="4"/>
        <v>8.0090000000000003</v>
      </c>
      <c r="S31" s="62">
        <f t="shared" si="4"/>
        <v>43.496000000000002</v>
      </c>
      <c r="T31" s="62">
        <f t="shared" si="4"/>
        <v>10.009</v>
      </c>
      <c r="U31" s="62">
        <f t="shared" si="4"/>
        <v>43.790999999999997</v>
      </c>
      <c r="V31" s="62">
        <f t="shared" si="4"/>
        <v>37.590000000000003</v>
      </c>
      <c r="W31" s="62">
        <f t="shared" si="4"/>
        <v>49.341999999999999</v>
      </c>
      <c r="X31" s="62">
        <f t="shared" si="4"/>
        <v>49.24</v>
      </c>
      <c r="Y31" s="62">
        <f t="shared" si="4"/>
        <v>21.187000000000001</v>
      </c>
      <c r="Z31" s="63">
        <f t="shared" si="4"/>
        <v>0</v>
      </c>
      <c r="AA31" s="64">
        <f t="shared" si="4"/>
        <v>1063.174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13.3</v>
      </c>
      <c r="C38" s="99"/>
      <c r="D38" s="99"/>
      <c r="E38" s="99">
        <v>8</v>
      </c>
      <c r="F38" s="99">
        <v>2.5</v>
      </c>
      <c r="G38" s="99"/>
      <c r="H38" s="99"/>
      <c r="I38" s="99"/>
      <c r="J38" s="99"/>
      <c r="K38" s="99"/>
      <c r="L38" s="99"/>
      <c r="M38" s="99"/>
      <c r="N38" s="99"/>
      <c r="O38" s="99">
        <v>48.2</v>
      </c>
      <c r="P38" s="99">
        <v>76.3</v>
      </c>
      <c r="Q38" s="99"/>
      <c r="R38" s="99">
        <v>37.9</v>
      </c>
      <c r="S38" s="99"/>
      <c r="T38" s="99">
        <v>42.4</v>
      </c>
      <c r="U38" s="99"/>
      <c r="V38" s="99">
        <v>26.4</v>
      </c>
      <c r="W38" s="99">
        <v>8.1</v>
      </c>
      <c r="X38" s="99"/>
      <c r="Y38" s="99">
        <v>23.9</v>
      </c>
      <c r="Z38" s="100"/>
      <c r="AA38" s="79">
        <f t="shared" si="5"/>
        <v>287</v>
      </c>
    </row>
    <row r="39" spans="1:27" ht="30" customHeight="1" thickBot="1" x14ac:dyDescent="0.25">
      <c r="A39" s="86" t="s">
        <v>45</v>
      </c>
      <c r="B39" s="87">
        <f t="shared" ref="B39:Z39" si="6">SUM(B34:B38)</f>
        <v>13.3</v>
      </c>
      <c r="C39" s="88">
        <f t="shared" si="6"/>
        <v>0</v>
      </c>
      <c r="D39" s="88">
        <f t="shared" si="6"/>
        <v>0</v>
      </c>
      <c r="E39" s="88">
        <f t="shared" si="6"/>
        <v>8</v>
      </c>
      <c r="F39" s="88">
        <f t="shared" si="6"/>
        <v>2.5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48.2</v>
      </c>
      <c r="P39" s="88">
        <f t="shared" si="6"/>
        <v>76.3</v>
      </c>
      <c r="Q39" s="88">
        <f t="shared" si="6"/>
        <v>0</v>
      </c>
      <c r="R39" s="88">
        <f t="shared" si="6"/>
        <v>37.9</v>
      </c>
      <c r="S39" s="88">
        <f t="shared" si="6"/>
        <v>0</v>
      </c>
      <c r="T39" s="88">
        <f t="shared" si="6"/>
        <v>42.4</v>
      </c>
      <c r="U39" s="88">
        <f t="shared" si="6"/>
        <v>0</v>
      </c>
      <c r="V39" s="88">
        <f t="shared" si="6"/>
        <v>26.4</v>
      </c>
      <c r="W39" s="88">
        <f t="shared" si="6"/>
        <v>8.1</v>
      </c>
      <c r="X39" s="88">
        <f t="shared" si="6"/>
        <v>0</v>
      </c>
      <c r="Y39" s="88">
        <f t="shared" si="6"/>
        <v>23.9</v>
      </c>
      <c r="Z39" s="89">
        <f t="shared" si="6"/>
        <v>0</v>
      </c>
      <c r="AA39" s="90">
        <f t="shared" si="5"/>
        <v>287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13.3</v>
      </c>
      <c r="C46" s="99"/>
      <c r="D46" s="99"/>
      <c r="E46" s="99">
        <v>8</v>
      </c>
      <c r="F46" s="99">
        <v>2.5</v>
      </c>
      <c r="G46" s="99"/>
      <c r="H46" s="99"/>
      <c r="I46" s="99"/>
      <c r="J46" s="99"/>
      <c r="K46" s="99"/>
      <c r="L46" s="99"/>
      <c r="M46" s="99"/>
      <c r="N46" s="99"/>
      <c r="O46" s="99">
        <v>48.2</v>
      </c>
      <c r="P46" s="99">
        <v>76.3</v>
      </c>
      <c r="Q46" s="99"/>
      <c r="R46" s="99">
        <v>37.9</v>
      </c>
      <c r="S46" s="99"/>
      <c r="T46" s="99">
        <v>42.4</v>
      </c>
      <c r="U46" s="99"/>
      <c r="V46" s="99">
        <v>26.4</v>
      </c>
      <c r="W46" s="99">
        <v>8.1</v>
      </c>
      <c r="X46" s="99"/>
      <c r="Y46" s="99">
        <v>23.9</v>
      </c>
      <c r="Z46" s="100"/>
      <c r="AA46" s="79">
        <f t="shared" si="7"/>
        <v>287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8</v>
      </c>
      <c r="F48" s="88">
        <f t="shared" si="8"/>
        <v>2.5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48.2</v>
      </c>
      <c r="P48" s="88">
        <f t="shared" si="8"/>
        <v>76.3</v>
      </c>
      <c r="Q48" s="88">
        <f t="shared" si="8"/>
        <v>0</v>
      </c>
      <c r="R48" s="88">
        <f t="shared" si="8"/>
        <v>37.9</v>
      </c>
      <c r="S48" s="88">
        <f t="shared" si="8"/>
        <v>0</v>
      </c>
      <c r="T48" s="88">
        <f t="shared" si="8"/>
        <v>42.4</v>
      </c>
      <c r="U48" s="88">
        <f t="shared" si="8"/>
        <v>0</v>
      </c>
      <c r="V48" s="88">
        <f t="shared" si="8"/>
        <v>26.4</v>
      </c>
      <c r="W48" s="88">
        <f t="shared" si="8"/>
        <v>8.1</v>
      </c>
      <c r="X48" s="88">
        <f t="shared" si="8"/>
        <v>0</v>
      </c>
      <c r="Y48" s="88">
        <f t="shared" si="8"/>
        <v>23.9</v>
      </c>
      <c r="Z48" s="89">
        <f t="shared" si="8"/>
        <v>0</v>
      </c>
      <c r="AA48" s="90">
        <f t="shared" si="7"/>
        <v>287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53.718000000000004</v>
      </c>
      <c r="C51" s="88">
        <f t="shared" si="10"/>
        <v>44.027000000000001</v>
      </c>
      <c r="D51" s="88">
        <f t="shared" si="10"/>
        <v>44.629000000000005</v>
      </c>
      <c r="E51" s="88">
        <f t="shared" si="10"/>
        <v>52.828999999999994</v>
      </c>
      <c r="F51" s="88">
        <f t="shared" si="10"/>
        <v>50.115000000000002</v>
      </c>
      <c r="G51" s="88">
        <f t="shared" si="10"/>
        <v>56.066999999999993</v>
      </c>
      <c r="H51" s="88">
        <f t="shared" si="10"/>
        <v>77.814999999999998</v>
      </c>
      <c r="I51" s="88">
        <f t="shared" si="10"/>
        <v>56.914999999999999</v>
      </c>
      <c r="J51" s="88">
        <f t="shared" si="10"/>
        <v>92.246000000000009</v>
      </c>
      <c r="K51" s="88">
        <f t="shared" si="10"/>
        <v>54.548000000000002</v>
      </c>
      <c r="L51" s="88">
        <f t="shared" si="10"/>
        <v>33.942</v>
      </c>
      <c r="M51" s="88">
        <f t="shared" si="10"/>
        <v>73.36999999999999</v>
      </c>
      <c r="N51" s="88">
        <f t="shared" si="10"/>
        <v>63.561999999999998</v>
      </c>
      <c r="O51" s="88">
        <f t="shared" si="10"/>
        <v>68.349000000000004</v>
      </c>
      <c r="P51" s="88">
        <f t="shared" si="10"/>
        <v>80.847999999999999</v>
      </c>
      <c r="Q51" s="88">
        <f t="shared" si="10"/>
        <v>45.83</v>
      </c>
      <c r="R51" s="88">
        <f t="shared" si="10"/>
        <v>45.908999999999999</v>
      </c>
      <c r="S51" s="88">
        <f t="shared" si="10"/>
        <v>43.495999999999995</v>
      </c>
      <c r="T51" s="88">
        <f t="shared" si="10"/>
        <v>52.408999999999999</v>
      </c>
      <c r="U51" s="88">
        <f t="shared" si="10"/>
        <v>43.790999999999997</v>
      </c>
      <c r="V51" s="88">
        <f t="shared" si="10"/>
        <v>63.99</v>
      </c>
      <c r="W51" s="88">
        <f t="shared" si="10"/>
        <v>57.442</v>
      </c>
      <c r="X51" s="88">
        <f t="shared" si="10"/>
        <v>49.24</v>
      </c>
      <c r="Y51" s="88">
        <f t="shared" si="10"/>
        <v>45.087000000000003</v>
      </c>
      <c r="Z51" s="89">
        <f t="shared" si="10"/>
        <v>0</v>
      </c>
      <c r="AA51" s="104">
        <f>SUM(B51:Z51)</f>
        <v>1350.1740000000002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13.3</v>
      </c>
      <c r="C4" s="18">
        <v>-16.2</v>
      </c>
      <c r="D4" s="18">
        <v>-15</v>
      </c>
      <c r="E4" s="18">
        <v>8</v>
      </c>
      <c r="F4" s="18">
        <v>2.5</v>
      </c>
      <c r="G4" s="18">
        <v>-14.9</v>
      </c>
      <c r="H4" s="18">
        <v>-54.7</v>
      </c>
      <c r="I4" s="18">
        <v>-36.1</v>
      </c>
      <c r="J4" s="18"/>
      <c r="K4" s="18"/>
      <c r="L4" s="18"/>
      <c r="M4" s="18"/>
      <c r="N4" s="18">
        <v>-5.4</v>
      </c>
      <c r="O4" s="18">
        <v>48.2</v>
      </c>
      <c r="P4" s="18">
        <v>76.3</v>
      </c>
      <c r="Q4" s="18"/>
      <c r="R4" s="18">
        <v>37.9</v>
      </c>
      <c r="S4" s="18"/>
      <c r="T4" s="18">
        <v>42.4</v>
      </c>
      <c r="U4" s="18">
        <v>-8</v>
      </c>
      <c r="V4" s="18">
        <v>26.4</v>
      </c>
      <c r="W4" s="18">
        <v>8.1</v>
      </c>
      <c r="X4" s="18"/>
      <c r="Y4" s="18">
        <v>23.9</v>
      </c>
      <c r="Z4" s="19"/>
      <c r="AA4" s="111">
        <f>SUM(B4:Z4)</f>
        <v>136.69999999999999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104.97</v>
      </c>
      <c r="C7" s="117">
        <v>101.22</v>
      </c>
      <c r="D7" s="117">
        <v>98.49</v>
      </c>
      <c r="E7" s="117">
        <v>101</v>
      </c>
      <c r="F7" s="117">
        <v>103</v>
      </c>
      <c r="G7" s="117">
        <v>113.2</v>
      </c>
      <c r="H7" s="117">
        <v>118.6</v>
      </c>
      <c r="I7" s="117">
        <v>134.1</v>
      </c>
      <c r="J7" s="117">
        <v>92.25</v>
      </c>
      <c r="K7" s="117">
        <v>82.5</v>
      </c>
      <c r="L7" s="117">
        <v>82.5</v>
      </c>
      <c r="M7" s="117">
        <v>62.7</v>
      </c>
      <c r="N7" s="117">
        <v>58.23</v>
      </c>
      <c r="O7" s="117">
        <v>29.71</v>
      </c>
      <c r="P7" s="117">
        <v>33</v>
      </c>
      <c r="Q7" s="117">
        <v>66.8</v>
      </c>
      <c r="R7" s="117">
        <v>85.02</v>
      </c>
      <c r="S7" s="117">
        <v>96.78</v>
      </c>
      <c r="T7" s="117">
        <v>120.82</v>
      </c>
      <c r="U7" s="117">
        <v>132.80000000000001</v>
      </c>
      <c r="V7" s="117">
        <v>140</v>
      </c>
      <c r="W7" s="117">
        <v>134.83000000000001</v>
      </c>
      <c r="X7" s="117">
        <v>129</v>
      </c>
      <c r="Y7" s="117">
        <v>120.99</v>
      </c>
      <c r="Z7" s="118"/>
      <c r="AA7" s="119">
        <f>IF(SUM(B7:Z7)&lt;&gt;0,AVERAGEIF(B7:Z7,"&lt;&gt;"""),"")</f>
        <v>97.604583333333323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16.2</v>
      </c>
      <c r="D15" s="133">
        <v>15</v>
      </c>
      <c r="E15" s="133"/>
      <c r="F15" s="133"/>
      <c r="G15" s="133">
        <v>14.9</v>
      </c>
      <c r="H15" s="133">
        <v>54.7</v>
      </c>
      <c r="I15" s="133">
        <v>36.1</v>
      </c>
      <c r="J15" s="133"/>
      <c r="K15" s="133"/>
      <c r="L15" s="133"/>
      <c r="M15" s="133"/>
      <c r="N15" s="133">
        <v>5.4</v>
      </c>
      <c r="O15" s="133"/>
      <c r="P15" s="133"/>
      <c r="Q15" s="133"/>
      <c r="R15" s="133"/>
      <c r="S15" s="133"/>
      <c r="T15" s="133"/>
      <c r="U15" s="133">
        <v>8</v>
      </c>
      <c r="V15" s="133"/>
      <c r="W15" s="133"/>
      <c r="X15" s="133"/>
      <c r="Y15" s="133"/>
      <c r="Z15" s="131"/>
      <c r="AA15" s="132">
        <f t="shared" si="0"/>
        <v>150.30000000000001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16.2</v>
      </c>
      <c r="D16" s="135">
        <f t="shared" si="1"/>
        <v>15</v>
      </c>
      <c r="E16" s="135">
        <f t="shared" si="1"/>
        <v>0</v>
      </c>
      <c r="F16" s="135">
        <f t="shared" si="1"/>
        <v>0</v>
      </c>
      <c r="G16" s="135">
        <f t="shared" si="1"/>
        <v>14.9</v>
      </c>
      <c r="H16" s="135">
        <f t="shared" si="1"/>
        <v>54.7</v>
      </c>
      <c r="I16" s="135">
        <f t="shared" si="1"/>
        <v>36.1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5.4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150.30000000000001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13.3</v>
      </c>
      <c r="C23" s="133"/>
      <c r="D23" s="133"/>
      <c r="E23" s="133">
        <v>8</v>
      </c>
      <c r="F23" s="133">
        <v>2.5</v>
      </c>
      <c r="G23" s="133"/>
      <c r="H23" s="133"/>
      <c r="I23" s="133"/>
      <c r="J23" s="133"/>
      <c r="K23" s="133"/>
      <c r="L23" s="133"/>
      <c r="M23" s="133"/>
      <c r="N23" s="133"/>
      <c r="O23" s="133">
        <v>48.2</v>
      </c>
      <c r="P23" s="133">
        <v>76.3</v>
      </c>
      <c r="Q23" s="133"/>
      <c r="R23" s="133">
        <v>37.9</v>
      </c>
      <c r="S23" s="133"/>
      <c r="T23" s="133">
        <v>42.4</v>
      </c>
      <c r="U23" s="133"/>
      <c r="V23" s="133">
        <v>26.4</v>
      </c>
      <c r="W23" s="133">
        <v>8.1</v>
      </c>
      <c r="X23" s="133"/>
      <c r="Y23" s="133">
        <v>23.9</v>
      </c>
      <c r="Z23" s="131"/>
      <c r="AA23" s="132">
        <f t="shared" si="2"/>
        <v>287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13.3</v>
      </c>
      <c r="C24" s="135">
        <f t="shared" si="3"/>
        <v>0</v>
      </c>
      <c r="D24" s="135">
        <f t="shared" si="3"/>
        <v>0</v>
      </c>
      <c r="E24" s="135">
        <f t="shared" si="3"/>
        <v>8</v>
      </c>
      <c r="F24" s="135">
        <f t="shared" si="3"/>
        <v>2.5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48.2</v>
      </c>
      <c r="P24" s="135">
        <f t="shared" si="3"/>
        <v>76.3</v>
      </c>
      <c r="Q24" s="135">
        <f t="shared" si="3"/>
        <v>0</v>
      </c>
      <c r="R24" s="135">
        <f t="shared" si="3"/>
        <v>37.9</v>
      </c>
      <c r="S24" s="135">
        <f t="shared" si="3"/>
        <v>0</v>
      </c>
      <c r="T24" s="135">
        <f t="shared" si="3"/>
        <v>42.4</v>
      </c>
      <c r="U24" s="135">
        <f t="shared" si="3"/>
        <v>0</v>
      </c>
      <c r="V24" s="135">
        <f t="shared" si="3"/>
        <v>26.4</v>
      </c>
      <c r="W24" s="135">
        <f t="shared" si="3"/>
        <v>8.1</v>
      </c>
      <c r="X24" s="135">
        <f t="shared" si="3"/>
        <v>0</v>
      </c>
      <c r="Y24" s="135">
        <f t="shared" si="3"/>
        <v>23.9</v>
      </c>
      <c r="Z24" s="136" t="str">
        <f t="shared" si="3"/>
        <v/>
      </c>
      <c r="AA24" s="90">
        <f t="shared" si="2"/>
        <v>287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2023-04-24T20:18:39Z</dcterms:created>
  <dcterms:modified xsi:type="dcterms:W3CDTF">2023-04-24T20:18:40Z</dcterms:modified>
</cp:coreProperties>
</file>