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<sst xmlns="http://schemas.openxmlformats.org/spreadsheetml/2006/main" count="117" uniqueCount="53">
  <si>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23/04/2023 23:29:24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</si>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</sst>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28.731999999999999</c:v>
                </c:pt>
                <c:pt idx="1">
                  <c:v>31.239000000000001</c:v>
                </c:pt>
                <c:pt idx="2">
                  <c:v>45.351999999999997</c:v>
                </c:pt>
                <c:pt idx="3">
                  <c:v>41.67</c:v>
                </c:pt>
                <c:pt idx="4">
                  <c:v>32.911000000000001</c:v>
                </c:pt>
                <c:pt idx="5">
                  <c:v>22.216999999999999</c:v>
                </c:pt>
                <c:pt idx="6">
                  <c:v>31.783000000000001</c:v>
                </c:pt>
                <c:pt idx="7">
                  <c:v>16.393999999999998</c:v>
                </c:pt>
                <c:pt idx="18">
                  <c:v>40.055999999999997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18.591999999999999</c:v>
                </c:pt>
                <c:pt idx="1">
                  <c:v>21.806000000000001</c:v>
                </c:pt>
                <c:pt idx="2">
                  <c:v>22.464999999999996</c:v>
                </c:pt>
                <c:pt idx="3">
                  <c:v>27.503</c:v>
                </c:pt>
                <c:pt idx="4">
                  <c:v>27.387</c:v>
                </c:pt>
                <c:pt idx="5">
                  <c:v>31.825000000000003</c:v>
                </c:pt>
                <c:pt idx="6">
                  <c:v>28.324000000000002</c:v>
                </c:pt>
                <c:pt idx="7">
                  <c:v>31.392999999999997</c:v>
                </c:pt>
                <c:pt idx="8">
                  <c:v>41.95</c:v>
                </c:pt>
                <c:pt idx="9">
                  <c:v>21.853000000000002</c:v>
                </c:pt>
                <c:pt idx="10">
                  <c:v>50.567999999999998</c:v>
                </c:pt>
                <c:pt idx="11">
                  <c:v>61.929000000000002</c:v>
                </c:pt>
                <c:pt idx="12">
                  <c:v>22.610000000000003</c:v>
                </c:pt>
                <c:pt idx="13">
                  <c:v>34.995000000000005</c:v>
                </c:pt>
                <c:pt idx="14">
                  <c:v>72.096000000000004</c:v>
                </c:pt>
                <c:pt idx="15">
                  <c:v>81.25200000000001</c:v>
                </c:pt>
                <c:pt idx="16">
                  <c:v>52.016999999999996</c:v>
                </c:pt>
                <c:pt idx="17">
                  <c:v>69.491</c:v>
                </c:pt>
                <c:pt idx="18">
                  <c:v>52.71</c:v>
                </c:pt>
                <c:pt idx="19">
                  <c:v>43.815000000000005</c:v>
                </c:pt>
                <c:pt idx="20">
                  <c:v>42.442</c:v>
                </c:pt>
                <c:pt idx="21">
                  <c:v>28.966000000000001</c:v>
                </c:pt>
                <c:pt idx="22">
                  <c:v>27.696999999999996</c:v>
                </c:pt>
                <c:pt idx="23">
                  <c:v>68.656000000000006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739616"/>
        <c:axId val="415740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47.36</c:v>
                </c:pt>
                <c:pt idx="1">
                  <c:v>53.082999999999998</c:v>
                </c:pt>
                <c:pt idx="2">
                  <c:v>74.632999999999996</c:v>
                </c:pt>
                <c:pt idx="3">
                  <c:v>74.542000000000016</c:v>
                </c:pt>
                <c:pt idx="4">
                  <c:v>69.954999999999998</c:v>
                </c:pt>
                <c:pt idx="5">
                  <c:v>54.089999999999996</c:v>
                </c:pt>
                <c:pt idx="6">
                  <c:v>60.114000000000011</c:v>
                </c:pt>
                <c:pt idx="7">
                  <c:v>47.991000000000007</c:v>
                </c:pt>
                <c:pt idx="8">
                  <c:v>41.95</c:v>
                </c:pt>
                <c:pt idx="9">
                  <c:v>21.853000000000005</c:v>
                </c:pt>
                <c:pt idx="10">
                  <c:v>51.94</c:v>
                </c:pt>
                <c:pt idx="11">
                  <c:v>67.247</c:v>
                </c:pt>
                <c:pt idx="12">
                  <c:v>24.664999999999999</c:v>
                </c:pt>
                <c:pt idx="13">
                  <c:v>36.492000000000004</c:v>
                </c:pt>
                <c:pt idx="14">
                  <c:v>84.197000000000003</c:v>
                </c:pt>
                <c:pt idx="15">
                  <c:v>88.673000000000002</c:v>
                </c:pt>
                <c:pt idx="16">
                  <c:v>53.216000000000001</c:v>
                </c:pt>
                <c:pt idx="17">
                  <c:v>69.7</c:v>
                </c:pt>
                <c:pt idx="18">
                  <c:v>92.808999999999997</c:v>
                </c:pt>
                <c:pt idx="19">
                  <c:v>43.841000000000008</c:v>
                </c:pt>
                <c:pt idx="20">
                  <c:v>42.511000000000003</c:v>
                </c:pt>
                <c:pt idx="21">
                  <c:v>36.201999999999998</c:v>
                </c:pt>
                <c:pt idx="22">
                  <c:v>29.133999999999997</c:v>
                </c:pt>
                <c:pt idx="23">
                  <c:v>108.73099999999999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739616"/>
        <c:axId val="415740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118.99</c:v>
                </c:pt>
                <c:pt idx="1">
                  <c:v>119.63</c:v>
                </c:pt>
                <c:pt idx="2">
                  <c:v>122.39</c:v>
                </c:pt>
                <c:pt idx="3">
                  <c:v>120.56</c:v>
                </c:pt>
                <c:pt idx="4">
                  <c:v>119.58</c:v>
                </c:pt>
                <c:pt idx="5">
                  <c:v>115.2</c:v>
                </c:pt>
                <c:pt idx="6">
                  <c:v>119.07</c:v>
                </c:pt>
                <c:pt idx="7">
                  <c:v>133.80000000000001</c:v>
                </c:pt>
                <c:pt idx="8">
                  <c:v>82.5</c:v>
                </c:pt>
                <c:pt idx="9">
                  <c:v>82.5</c:v>
                </c:pt>
                <c:pt idx="10">
                  <c:v>118.7</c:v>
                </c:pt>
                <c:pt idx="11">
                  <c:v>108.17</c:v>
                </c:pt>
                <c:pt idx="12">
                  <c:v>80.5</c:v>
                </c:pt>
                <c:pt idx="13">
                  <c:v>72.73</c:v>
                </c:pt>
                <c:pt idx="14">
                  <c:v>61.33</c:v>
                </c:pt>
                <c:pt idx="15">
                  <c:v>70.099999999999994</c:v>
                </c:pt>
                <c:pt idx="16">
                  <c:v>80</c:v>
                </c:pt>
                <c:pt idx="17">
                  <c:v>108.4</c:v>
                </c:pt>
                <c:pt idx="18">
                  <c:v>119.47</c:v>
                </c:pt>
                <c:pt idx="19">
                  <c:v>86</c:v>
                </c:pt>
                <c:pt idx="20">
                  <c:v>83</c:v>
                </c:pt>
                <c:pt idx="21">
                  <c:v>83</c:v>
                </c:pt>
                <c:pt idx="22">
                  <c:v>85.25</c:v>
                </c:pt>
                <c:pt idx="23">
                  <c:v>121.61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740792"/>
        <c:axId val="415740400"/>
      </c:lineChart>
      <c:catAx>
        <c:axId val="415739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40008"/>
        <c:crosses val="autoZero"/>
        <c:auto val="1"/>
        <c:lblAlgn val="ctr"/>
        <c:lblOffset val="100"/>
        <c:noMultiLvlLbl val="0"/>
      </c:catAx>
      <c:valAx>
        <c:axId val="41574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39616"/>
        <c:crosses val="autoZero"/>
        <c:crossBetween val="between"/>
      </c:valAx>
      <c:valAx>
        <c:axId val="415740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740792"/>
        <c:crosses val="max"/>
        <c:crossBetween val="between"/>
      </c:valAx>
      <c:catAx>
        <c:axId val="415740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740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47.323999999999998</v>
      </c>
      <c r="C4" s="18">
        <v>53.045000000000009</v>
      </c>
      <c r="D4" s="18">
        <v>74.643999999999991</v>
      </c>
      <c r="E4" s="18">
        <v>74.533000000000001</v>
      </c>
      <c r="F4" s="18">
        <v>69.941000000000003</v>
      </c>
      <c r="G4" s="18">
        <v>54.092999999999996</v>
      </c>
      <c r="H4" s="18">
        <v>60.106999999999999</v>
      </c>
      <c r="I4" s="18">
        <v>47.982000000000006</v>
      </c>
      <c r="J4" s="18">
        <v>41.95</v>
      </c>
      <c r="K4" s="18">
        <v>21.853000000000002</v>
      </c>
      <c r="L4" s="18">
        <v>51.957999999999998</v>
      </c>
      <c r="M4" s="18">
        <v>67.228999999999999</v>
      </c>
      <c r="N4" s="18">
        <v>24.664999999999999</v>
      </c>
      <c r="O4" s="18">
        <v>36.492000000000004</v>
      </c>
      <c r="P4" s="18">
        <v>84.15</v>
      </c>
      <c r="Q4" s="18">
        <v>88.628000000000014</v>
      </c>
      <c r="R4" s="18">
        <v>53.21</v>
      </c>
      <c r="S4" s="18">
        <v>69.664999999999992</v>
      </c>
      <c r="T4" s="18">
        <v>92.765999999999991</v>
      </c>
      <c r="U4" s="18">
        <v>43.841000000000001</v>
      </c>
      <c r="V4" s="18">
        <v>42.510999999999996</v>
      </c>
      <c r="W4" s="18">
        <v>36.201999999999998</v>
      </c>
      <c r="X4" s="18">
        <v>29.134</v>
      </c>
      <c r="Y4" s="18">
        <v>108.68799999999999</v>
      </c>
      <c r="Z4" s="19"/>
      <c r="AA4" s="20">
        <f>SUM(B4:Z4)</f>
        <v>1374.6109999999999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118.99</v>
      </c>
      <c r="C7" s="28">
        <v>119.63</v>
      </c>
      <c r="D7" s="28">
        <v>122.39</v>
      </c>
      <c r="E7" s="28">
        <v>120.56</v>
      </c>
      <c r="F7" s="28">
        <v>119.58</v>
      </c>
      <c r="G7" s="28">
        <v>115.2</v>
      </c>
      <c r="H7" s="28">
        <v>119.07</v>
      </c>
      <c r="I7" s="28">
        <v>133.80000000000001</v>
      </c>
      <c r="J7" s="28">
        <v>82.5</v>
      </c>
      <c r="K7" s="28">
        <v>82.5</v>
      </c>
      <c r="L7" s="28">
        <v>118.7</v>
      </c>
      <c r="M7" s="28">
        <v>108.17</v>
      </c>
      <c r="N7" s="28">
        <v>80.5</v>
      </c>
      <c r="O7" s="28">
        <v>72.73</v>
      </c>
      <c r="P7" s="28">
        <v>61.33</v>
      </c>
      <c r="Q7" s="28">
        <v>70.099999999999994</v>
      </c>
      <c r="R7" s="28">
        <v>80</v>
      </c>
      <c r="S7" s="28">
        <v>108.4</v>
      </c>
      <c r="T7" s="28">
        <v>119.47</v>
      </c>
      <c r="U7" s="28">
        <v>86</v>
      </c>
      <c r="V7" s="28">
        <v>83</v>
      </c>
      <c r="W7" s="28">
        <v>83</v>
      </c>
      <c r="X7" s="28">
        <v>85.25</v>
      </c>
      <c r="Y7" s="28">
        <v>121.61</v>
      </c>
      <c r="Z7" s="29"/>
      <c r="AA7" s="30">
        <f>IF(SUM(B7:Z7)&lt;&gt;0,AVERAGEIF(B7:Z7,"&lt;&gt;"""),"")</f>
        <v>100.52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28.731999999999999</v>
      </c>
      <c r="C12" s="52">
        <v>31.239000000000001</v>
      </c>
      <c r="D12" s="52">
        <v>45.351999999999997</v>
      </c>
      <c r="E12" s="52">
        <v>41.67</v>
      </c>
      <c r="F12" s="52">
        <v>32.911000000000001</v>
      </c>
      <c r="G12" s="52">
        <v>22.216999999999999</v>
      </c>
      <c r="H12" s="52">
        <v>31.783000000000001</v>
      </c>
      <c r="I12" s="52">
        <v>16.393999999999998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40.055999999999997</v>
      </c>
      <c r="U12" s="52"/>
      <c r="V12" s="52"/>
      <c r="W12" s="52"/>
      <c r="X12" s="52"/>
      <c r="Y12" s="52"/>
      <c r="Z12" s="53"/>
      <c r="AA12" s="54">
        <f t="shared" si="0"/>
        <v>290.35399999999998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18.591999999999999</v>
      </c>
      <c r="C14" s="57">
        <v>21.806000000000001</v>
      </c>
      <c r="D14" s="57">
        <v>22.464999999999996</v>
      </c>
      <c r="E14" s="57">
        <v>27.503</v>
      </c>
      <c r="F14" s="57">
        <v>27.387</v>
      </c>
      <c r="G14" s="57">
        <v>31.825000000000003</v>
      </c>
      <c r="H14" s="57">
        <v>28.324000000000002</v>
      </c>
      <c r="I14" s="57">
        <v>31.392999999999997</v>
      </c>
      <c r="J14" s="57">
        <v>41.95</v>
      </c>
      <c r="K14" s="57">
        <v>21.853000000000002</v>
      </c>
      <c r="L14" s="57">
        <v>50.567999999999998</v>
      </c>
      <c r="M14" s="57">
        <v>61.929000000000002</v>
      </c>
      <c r="N14" s="57">
        <v>22.610000000000003</v>
      </c>
      <c r="O14" s="57">
        <v>34.995000000000005</v>
      </c>
      <c r="P14" s="57">
        <v>72.096000000000004</v>
      </c>
      <c r="Q14" s="57">
        <v>81.25200000000001</v>
      </c>
      <c r="R14" s="57">
        <v>52.016999999999996</v>
      </c>
      <c r="S14" s="57">
        <v>69.491</v>
      </c>
      <c r="T14" s="57">
        <v>52.71</v>
      </c>
      <c r="U14" s="57">
        <v>43.815000000000005</v>
      </c>
      <c r="V14" s="57">
        <v>42.442</v>
      </c>
      <c r="W14" s="57">
        <v>28.966000000000001</v>
      </c>
      <c r="X14" s="57">
        <v>27.696999999999996</v>
      </c>
      <c r="Y14" s="57">
        <v>68.656000000000006</v>
      </c>
      <c r="Z14" s="58"/>
      <c r="AA14" s="59">
        <f t="shared" si="0"/>
        <v>982.3420000000001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47.323999999999998</v>
      </c>
      <c r="C16" s="62">
        <f t="shared" ref="C16:Z16" si="1">IF(LEN(C$2)&gt;0,SUM(C10:C15),"")</f>
        <v>53.045000000000002</v>
      </c>
      <c r="D16" s="62">
        <f t="shared" si="1"/>
        <v>67.816999999999993</v>
      </c>
      <c r="E16" s="62">
        <f t="shared" si="1"/>
        <v>69.173000000000002</v>
      </c>
      <c r="F16" s="62">
        <f t="shared" si="1"/>
        <v>60.298000000000002</v>
      </c>
      <c r="G16" s="62">
        <f t="shared" si="1"/>
        <v>54.042000000000002</v>
      </c>
      <c r="H16" s="62">
        <f t="shared" si="1"/>
        <v>60.106999999999999</v>
      </c>
      <c r="I16" s="62">
        <f t="shared" si="1"/>
        <v>47.786999999999992</v>
      </c>
      <c r="J16" s="62">
        <f t="shared" si="1"/>
        <v>41.95</v>
      </c>
      <c r="K16" s="62">
        <f t="shared" si="1"/>
        <v>21.853000000000002</v>
      </c>
      <c r="L16" s="62">
        <f t="shared" si="1"/>
        <v>50.567999999999998</v>
      </c>
      <c r="M16" s="62">
        <f t="shared" si="1"/>
        <v>61.929000000000002</v>
      </c>
      <c r="N16" s="62">
        <f t="shared" si="1"/>
        <v>22.610000000000003</v>
      </c>
      <c r="O16" s="62">
        <f t="shared" si="1"/>
        <v>34.995000000000005</v>
      </c>
      <c r="P16" s="62">
        <f t="shared" si="1"/>
        <v>72.096000000000004</v>
      </c>
      <c r="Q16" s="62">
        <f t="shared" si="1"/>
        <v>81.25200000000001</v>
      </c>
      <c r="R16" s="62">
        <f t="shared" si="1"/>
        <v>52.016999999999996</v>
      </c>
      <c r="S16" s="62">
        <f t="shared" si="1"/>
        <v>69.491</v>
      </c>
      <c r="T16" s="62">
        <f t="shared" si="1"/>
        <v>92.765999999999991</v>
      </c>
      <c r="U16" s="62">
        <f t="shared" si="1"/>
        <v>43.815000000000005</v>
      </c>
      <c r="V16" s="62">
        <f t="shared" si="1"/>
        <v>42.442</v>
      </c>
      <c r="W16" s="62">
        <f t="shared" si="1"/>
        <v>28.966000000000001</v>
      </c>
      <c r="X16" s="62">
        <f t="shared" si="1"/>
        <v>27.696999999999996</v>
      </c>
      <c r="Y16" s="62">
        <f t="shared" si="1"/>
        <v>68.656000000000006</v>
      </c>
      <c r="Z16" s="63" t="str">
        <f t="shared" si="1"/>
        <v/>
      </c>
      <c r="AA16" s="64">
        <f>SUM(AA10:AA15)</f>
        <v>1272.6960000000001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0.60099999999999998</v>
      </c>
      <c r="E20" s="77">
        <v>0.218</v>
      </c>
      <c r="F20" s="77">
        <v>1.486</v>
      </c>
      <c r="G20" s="77">
        <v>5.0999999999999997E-2</v>
      </c>
      <c r="H20" s="77"/>
      <c r="I20" s="77"/>
      <c r="J20" s="77"/>
      <c r="K20" s="77"/>
      <c r="L20" s="77"/>
      <c r="M20" s="77"/>
      <c r="N20" s="77"/>
      <c r="O20" s="77"/>
      <c r="P20" s="77">
        <v>1.913</v>
      </c>
      <c r="Q20" s="77"/>
      <c r="R20" s="77"/>
      <c r="S20" s="77"/>
      <c r="T20" s="77"/>
      <c r="U20" s="77">
        <v>2.5999999999999999E-2</v>
      </c>
      <c r="V20" s="77">
        <v>6.9000000000000006E-2</v>
      </c>
      <c r="W20" s="77">
        <v>9.8000000000000004E-2</v>
      </c>
      <c r="X20" s="77">
        <v>9.1999999999999998E-2</v>
      </c>
      <c r="Y20" s="77"/>
      <c r="Z20" s="78"/>
      <c r="AA20" s="79">
        <f t="shared" si="2"/>
        <v>4.5539999999999994</v>
      </c>
    </row>
    <row r="21" spans="1:27" ht="24.95" customHeight="1" x14ac:dyDescent="0.2">
      <c r="A21" s="75" t="s">
        <v>16</v>
      </c>
      <c r="B21" s="80"/>
      <c r="C21" s="81"/>
      <c r="D21" s="81">
        <v>6.226</v>
      </c>
      <c r="E21" s="81">
        <v>5.1419999999999995</v>
      </c>
      <c r="F21" s="81">
        <v>8.157</v>
      </c>
      <c r="G21" s="81"/>
      <c r="H21" s="81"/>
      <c r="I21" s="81">
        <v>0.19500000000000001</v>
      </c>
      <c r="J21" s="81"/>
      <c r="K21" s="81"/>
      <c r="L21" s="81">
        <v>1.39</v>
      </c>
      <c r="M21" s="81"/>
      <c r="N21" s="81">
        <v>2.0549999999999997</v>
      </c>
      <c r="O21" s="81">
        <v>1.4969999999999999</v>
      </c>
      <c r="P21" s="81">
        <v>10.141</v>
      </c>
      <c r="Q21" s="81">
        <v>7.3760000000000003</v>
      </c>
      <c r="R21" s="81">
        <v>1.1930000000000001</v>
      </c>
      <c r="S21" s="81">
        <v>0.17399999999999999</v>
      </c>
      <c r="T21" s="81"/>
      <c r="U21" s="81"/>
      <c r="V21" s="81"/>
      <c r="W21" s="81">
        <v>7.1379999999999999</v>
      </c>
      <c r="X21" s="81">
        <v>1.345</v>
      </c>
      <c r="Y21" s="81">
        <v>3.2000000000000001E-2</v>
      </c>
      <c r="Z21" s="78"/>
      <c r="AA21" s="79">
        <f t="shared" si="2"/>
        <v>52.060999999999986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6.827</v>
      </c>
      <c r="E25" s="88">
        <f t="shared" si="3"/>
        <v>5.3599999999999994</v>
      </c>
      <c r="F25" s="88">
        <f t="shared" si="3"/>
        <v>9.6430000000000007</v>
      </c>
      <c r="G25" s="88">
        <f t="shared" si="3"/>
        <v>5.0999999999999997E-2</v>
      </c>
      <c r="H25" s="88">
        <f t="shared" si="3"/>
        <v>0</v>
      </c>
      <c r="I25" s="88">
        <f t="shared" si="3"/>
        <v>0.19500000000000001</v>
      </c>
      <c r="J25" s="88">
        <f t="shared" si="3"/>
        <v>0</v>
      </c>
      <c r="K25" s="88">
        <f t="shared" si="3"/>
        <v>0</v>
      </c>
      <c r="L25" s="88">
        <f t="shared" si="3"/>
        <v>1.39</v>
      </c>
      <c r="M25" s="88">
        <f t="shared" si="3"/>
        <v>0</v>
      </c>
      <c r="N25" s="88">
        <f t="shared" si="3"/>
        <v>2.0549999999999997</v>
      </c>
      <c r="O25" s="88">
        <f t="shared" si="3"/>
        <v>1.4969999999999999</v>
      </c>
      <c r="P25" s="88">
        <f t="shared" si="3"/>
        <v>12.054</v>
      </c>
      <c r="Q25" s="88">
        <f t="shared" si="3"/>
        <v>7.3760000000000003</v>
      </c>
      <c r="R25" s="88">
        <f t="shared" si="3"/>
        <v>1.1930000000000001</v>
      </c>
      <c r="S25" s="88">
        <f t="shared" si="3"/>
        <v>0.17399999999999999</v>
      </c>
      <c r="T25" s="88">
        <f t="shared" si="3"/>
        <v>0</v>
      </c>
      <c r="U25" s="88">
        <f t="shared" si="3"/>
        <v>2.5999999999999999E-2</v>
      </c>
      <c r="V25" s="88">
        <f t="shared" si="3"/>
        <v>6.9000000000000006E-2</v>
      </c>
      <c r="W25" s="88">
        <f t="shared" si="3"/>
        <v>7.2359999999999998</v>
      </c>
      <c r="X25" s="88">
        <f t="shared" si="3"/>
        <v>1.4370000000000001</v>
      </c>
      <c r="Y25" s="88">
        <f t="shared" si="3"/>
        <v>3.2000000000000001E-2</v>
      </c>
      <c r="Z25" s="89" t="str">
        <f t="shared" si="3"/>
        <v/>
      </c>
      <c r="AA25" s="90">
        <f>SUM(AA19:AA24)</f>
        <v>56.614999999999988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47.323999999999998</v>
      </c>
      <c r="C29" s="77">
        <v>53.045000000000002</v>
      </c>
      <c r="D29" s="77">
        <v>74.644000000000005</v>
      </c>
      <c r="E29" s="77">
        <v>74.533000000000001</v>
      </c>
      <c r="F29" s="77">
        <v>69.941000000000003</v>
      </c>
      <c r="G29" s="77">
        <v>54.093000000000004</v>
      </c>
      <c r="H29" s="77">
        <v>60.106999999999999</v>
      </c>
      <c r="I29" s="77">
        <v>47.981999999999999</v>
      </c>
      <c r="J29" s="77">
        <v>41.95</v>
      </c>
      <c r="K29" s="77">
        <v>21.853000000000002</v>
      </c>
      <c r="L29" s="77">
        <v>51.957999999999998</v>
      </c>
      <c r="M29" s="77">
        <v>61.929000000000002</v>
      </c>
      <c r="N29" s="77">
        <v>24.664999999999999</v>
      </c>
      <c r="O29" s="77">
        <v>36.491999999999997</v>
      </c>
      <c r="P29" s="77">
        <v>84.15</v>
      </c>
      <c r="Q29" s="77">
        <v>88.628</v>
      </c>
      <c r="R29" s="77">
        <v>53.21</v>
      </c>
      <c r="S29" s="77">
        <v>69.665000000000006</v>
      </c>
      <c r="T29" s="77">
        <v>92.766000000000005</v>
      </c>
      <c r="U29" s="77">
        <v>43.841000000000001</v>
      </c>
      <c r="V29" s="77">
        <v>42.511000000000003</v>
      </c>
      <c r="W29" s="77">
        <v>36.201999999999998</v>
      </c>
      <c r="X29" s="77">
        <v>29.134</v>
      </c>
      <c r="Y29" s="77">
        <v>68.688000000000002</v>
      </c>
      <c r="Z29" s="78"/>
      <c r="AA29" s="79">
        <f>SUM(B29:Z29)</f>
        <v>1329.3109999999999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47.323999999999998</v>
      </c>
      <c r="C31" s="62">
        <f t="shared" ref="C31:Z31" si="4">IF(LEN(C$2)&gt;0,SUM(C28:C30),"")</f>
        <v>53.045000000000002</v>
      </c>
      <c r="D31" s="62">
        <f t="shared" si="4"/>
        <v>74.644000000000005</v>
      </c>
      <c r="E31" s="62">
        <f t="shared" si="4"/>
        <v>74.533000000000001</v>
      </c>
      <c r="F31" s="62">
        <f t="shared" si="4"/>
        <v>69.941000000000003</v>
      </c>
      <c r="G31" s="62">
        <f t="shared" si="4"/>
        <v>54.093000000000004</v>
      </c>
      <c r="H31" s="62">
        <f t="shared" si="4"/>
        <v>60.106999999999999</v>
      </c>
      <c r="I31" s="62">
        <f t="shared" si="4"/>
        <v>47.981999999999999</v>
      </c>
      <c r="J31" s="62">
        <f t="shared" si="4"/>
        <v>41.95</v>
      </c>
      <c r="K31" s="62">
        <f t="shared" si="4"/>
        <v>21.853000000000002</v>
      </c>
      <c r="L31" s="62">
        <f t="shared" si="4"/>
        <v>51.957999999999998</v>
      </c>
      <c r="M31" s="62">
        <f t="shared" si="4"/>
        <v>61.929000000000002</v>
      </c>
      <c r="N31" s="62">
        <f t="shared" si="4"/>
        <v>24.664999999999999</v>
      </c>
      <c r="O31" s="62">
        <f t="shared" si="4"/>
        <v>36.491999999999997</v>
      </c>
      <c r="P31" s="62">
        <f t="shared" si="4"/>
        <v>84.15</v>
      </c>
      <c r="Q31" s="62">
        <f t="shared" si="4"/>
        <v>88.628</v>
      </c>
      <c r="R31" s="62">
        <f t="shared" si="4"/>
        <v>53.21</v>
      </c>
      <c r="S31" s="62">
        <f t="shared" si="4"/>
        <v>69.665000000000006</v>
      </c>
      <c r="T31" s="62">
        <f t="shared" si="4"/>
        <v>92.766000000000005</v>
      </c>
      <c r="U31" s="62">
        <f t="shared" si="4"/>
        <v>43.841000000000001</v>
      </c>
      <c r="V31" s="62">
        <f t="shared" si="4"/>
        <v>42.511000000000003</v>
      </c>
      <c r="W31" s="62">
        <f t="shared" si="4"/>
        <v>36.201999999999998</v>
      </c>
      <c r="X31" s="62">
        <f t="shared" si="4"/>
        <v>29.134</v>
      </c>
      <c r="Y31" s="62">
        <f t="shared" si="4"/>
        <v>68.688000000000002</v>
      </c>
      <c r="Z31" s="63" t="str">
        <f t="shared" si="4"/>
        <v/>
      </c>
      <c r="AA31" s="64">
        <f>SUM(AA28:AA30)</f>
        <v>1329.3109999999999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5.3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40</v>
      </c>
      <c r="Z38" s="100"/>
      <c r="AA38" s="79">
        <f t="shared" si="5"/>
        <v>45.3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40</v>
      </c>
      <c r="Z39" s="89" t="str">
        <f t="shared" si="6"/>
        <v/>
      </c>
      <c r="AA39" s="90">
        <f t="shared" si="5"/>
        <v>45.3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5.3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40</v>
      </c>
      <c r="Z46" s="100"/>
      <c r="AA46" s="79">
        <f t="shared" si="7"/>
        <v>45.3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40</v>
      </c>
      <c r="Z48" s="89" t="str">
        <f t="shared" si="8"/>
        <v/>
      </c>
      <c r="AA48" s="90">
        <f t="shared" si="7"/>
        <v>45.3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47.323999999999998</v>
      </c>
      <c r="C51" s="88">
        <f t="shared" si="10"/>
        <v>53.045000000000002</v>
      </c>
      <c r="D51" s="88">
        <f t="shared" si="10"/>
        <v>74.643999999999991</v>
      </c>
      <c r="E51" s="88">
        <f t="shared" si="10"/>
        <v>74.533000000000001</v>
      </c>
      <c r="F51" s="88">
        <f t="shared" si="10"/>
        <v>69.941000000000003</v>
      </c>
      <c r="G51" s="88">
        <f t="shared" si="10"/>
        <v>54.093000000000004</v>
      </c>
      <c r="H51" s="88">
        <f t="shared" si="10"/>
        <v>60.106999999999999</v>
      </c>
      <c r="I51" s="88">
        <f t="shared" si="10"/>
        <v>47.981999999999992</v>
      </c>
      <c r="J51" s="88">
        <f t="shared" si="10"/>
        <v>41.95</v>
      </c>
      <c r="K51" s="88">
        <f t="shared" si="10"/>
        <v>21.853000000000002</v>
      </c>
      <c r="L51" s="88">
        <f t="shared" si="10"/>
        <v>51.957999999999998</v>
      </c>
      <c r="M51" s="88">
        <f t="shared" si="10"/>
        <v>67.228999999999999</v>
      </c>
      <c r="N51" s="88">
        <f t="shared" si="10"/>
        <v>24.665000000000003</v>
      </c>
      <c r="O51" s="88">
        <f t="shared" si="10"/>
        <v>36.492000000000004</v>
      </c>
      <c r="P51" s="88">
        <f t="shared" si="10"/>
        <v>84.15</v>
      </c>
      <c r="Q51" s="88">
        <f t="shared" si="10"/>
        <v>88.628000000000014</v>
      </c>
      <c r="R51" s="88">
        <f t="shared" si="10"/>
        <v>53.209999999999994</v>
      </c>
      <c r="S51" s="88">
        <f t="shared" si="10"/>
        <v>69.665000000000006</v>
      </c>
      <c r="T51" s="88">
        <f t="shared" si="10"/>
        <v>92.765999999999991</v>
      </c>
      <c r="U51" s="88">
        <f t="shared" si="10"/>
        <v>43.841000000000008</v>
      </c>
      <c r="V51" s="88">
        <f t="shared" si="10"/>
        <v>42.511000000000003</v>
      </c>
      <c r="W51" s="88">
        <f t="shared" si="10"/>
        <v>36.201999999999998</v>
      </c>
      <c r="X51" s="88">
        <f t="shared" si="10"/>
        <v>29.133999999999997</v>
      </c>
      <c r="Y51" s="88">
        <f t="shared" si="10"/>
        <v>108.688</v>
      </c>
      <c r="Z51" s="89" t="str">
        <f t="shared" si="10"/>
        <v/>
      </c>
      <c r="AA51" s="104">
        <f>SUM(B51:Z51)</f>
        <v>1374.6110000000001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47.36</v>
      </c>
      <c r="C4" s="18">
        <v>53.082999999999998</v>
      </c>
      <c r="D4" s="18">
        <v>74.632999999999996</v>
      </c>
      <c r="E4" s="18">
        <v>74.542000000000016</v>
      </c>
      <c r="F4" s="18">
        <v>69.954999999999998</v>
      </c>
      <c r="G4" s="18">
        <v>54.089999999999996</v>
      </c>
      <c r="H4" s="18">
        <v>60.114000000000011</v>
      </c>
      <c r="I4" s="18">
        <v>47.991000000000007</v>
      </c>
      <c r="J4" s="18">
        <v>41.95</v>
      </c>
      <c r="K4" s="18">
        <v>21.853000000000005</v>
      </c>
      <c r="L4" s="18">
        <v>51.94</v>
      </c>
      <c r="M4" s="18">
        <v>67.247</v>
      </c>
      <c r="N4" s="18">
        <v>24.664999999999999</v>
      </c>
      <c r="O4" s="18">
        <v>36.492000000000004</v>
      </c>
      <c r="P4" s="18">
        <v>84.197000000000003</v>
      </c>
      <c r="Q4" s="18">
        <v>88.673000000000002</v>
      </c>
      <c r="R4" s="18">
        <v>53.216000000000001</v>
      </c>
      <c r="S4" s="18">
        <v>69.7</v>
      </c>
      <c r="T4" s="18">
        <v>92.808999999999997</v>
      </c>
      <c r="U4" s="18">
        <v>43.841000000000008</v>
      </c>
      <c r="V4" s="18">
        <v>42.511000000000003</v>
      </c>
      <c r="W4" s="18">
        <v>36.201999999999998</v>
      </c>
      <c r="X4" s="18">
        <v>29.133999999999997</v>
      </c>
      <c r="Y4" s="18">
        <v>108.73099999999999</v>
      </c>
      <c r="Z4" s="19"/>
      <c r="AA4" s="20">
        <f>SUM(B4:Z4)</f>
        <v>1374.9290000000001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118.99</v>
      </c>
      <c r="C7" s="28">
        <v>119.63</v>
      </c>
      <c r="D7" s="28">
        <v>122.39</v>
      </c>
      <c r="E7" s="28">
        <v>120.56</v>
      </c>
      <c r="F7" s="28">
        <v>119.58</v>
      </c>
      <c r="G7" s="28">
        <v>115.2</v>
      </c>
      <c r="H7" s="28">
        <v>119.07</v>
      </c>
      <c r="I7" s="28">
        <v>133.80000000000001</v>
      </c>
      <c r="J7" s="28">
        <v>82.5</v>
      </c>
      <c r="K7" s="28">
        <v>82.5</v>
      </c>
      <c r="L7" s="28">
        <v>118.7</v>
      </c>
      <c r="M7" s="28">
        <v>108.17</v>
      </c>
      <c r="N7" s="28">
        <v>80.5</v>
      </c>
      <c r="O7" s="28">
        <v>72.73</v>
      </c>
      <c r="P7" s="28">
        <v>61.33</v>
      </c>
      <c r="Q7" s="28">
        <v>70.099999999999994</v>
      </c>
      <c r="R7" s="28">
        <v>80</v>
      </c>
      <c r="S7" s="28">
        <v>108.4</v>
      </c>
      <c r="T7" s="28">
        <v>119.47</v>
      </c>
      <c r="U7" s="28">
        <v>86</v>
      </c>
      <c r="V7" s="28">
        <v>83</v>
      </c>
      <c r="W7" s="28">
        <v>83</v>
      </c>
      <c r="X7" s="28">
        <v>85.25</v>
      </c>
      <c r="Y7" s="28">
        <v>121.61</v>
      </c>
      <c r="Z7" s="29"/>
      <c r="AA7" s="30">
        <f>IF(SUM(B7:Z7)&lt;&gt;0,AVERAGEIF(B7:Z7,"&lt;&gt;"""),"")</f>
        <v>100.52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1.4999999999999999E-2</v>
      </c>
      <c r="G14" s="57"/>
      <c r="H14" s="57">
        <v>0.02</v>
      </c>
      <c r="I14" s="57"/>
      <c r="J14" s="57">
        <v>1.56</v>
      </c>
      <c r="K14" s="57">
        <v>1.7440000000000002</v>
      </c>
      <c r="L14" s="57"/>
      <c r="M14" s="57"/>
      <c r="N14" s="57">
        <v>2.5510000000000002</v>
      </c>
      <c r="O14" s="57">
        <v>3.827</v>
      </c>
      <c r="P14" s="57"/>
      <c r="Q14" s="57"/>
      <c r="R14" s="57">
        <v>0.96499999999999997</v>
      </c>
      <c r="S14" s="57">
        <v>0.10299999999999999</v>
      </c>
      <c r="T14" s="57"/>
      <c r="U14" s="57"/>
      <c r="V14" s="57">
        <v>1.1930000000000001</v>
      </c>
      <c r="W14" s="57">
        <v>1.7949999999999999</v>
      </c>
      <c r="X14" s="57">
        <v>0.26100000000000001</v>
      </c>
      <c r="Y14" s="57"/>
      <c r="Z14" s="58"/>
      <c r="AA14" s="59">
        <f t="shared" si="0"/>
        <v>14.033999999999999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1.4999999999999999E-2</v>
      </c>
      <c r="G16" s="62">
        <f t="shared" si="1"/>
        <v>0</v>
      </c>
      <c r="H16" s="62">
        <f t="shared" si="1"/>
        <v>0.02</v>
      </c>
      <c r="I16" s="62">
        <f t="shared" si="1"/>
        <v>0</v>
      </c>
      <c r="J16" s="62">
        <f t="shared" si="1"/>
        <v>1.56</v>
      </c>
      <c r="K16" s="62">
        <f t="shared" si="1"/>
        <v>1.7440000000000002</v>
      </c>
      <c r="L16" s="62">
        <f t="shared" si="1"/>
        <v>0</v>
      </c>
      <c r="M16" s="62">
        <f t="shared" si="1"/>
        <v>0</v>
      </c>
      <c r="N16" s="62">
        <f t="shared" si="1"/>
        <v>2.5510000000000002</v>
      </c>
      <c r="O16" s="62">
        <f t="shared" si="1"/>
        <v>3.827</v>
      </c>
      <c r="P16" s="62">
        <f t="shared" si="1"/>
        <v>0</v>
      </c>
      <c r="Q16" s="62">
        <f t="shared" si="1"/>
        <v>0</v>
      </c>
      <c r="R16" s="62">
        <f t="shared" si="1"/>
        <v>0.96499999999999997</v>
      </c>
      <c r="S16" s="62">
        <f t="shared" si="1"/>
        <v>0.10299999999999999</v>
      </c>
      <c r="T16" s="62">
        <f t="shared" si="1"/>
        <v>0</v>
      </c>
      <c r="U16" s="62">
        <f t="shared" si="1"/>
        <v>0</v>
      </c>
      <c r="V16" s="62">
        <f t="shared" si="1"/>
        <v>1.1930000000000001</v>
      </c>
      <c r="W16" s="62">
        <f t="shared" si="1"/>
        <v>1.7949999999999999</v>
      </c>
      <c r="X16" s="62">
        <f t="shared" si="1"/>
        <v>0.26100000000000001</v>
      </c>
      <c r="Y16" s="62">
        <f t="shared" si="1"/>
        <v>0</v>
      </c>
      <c r="Z16" s="63" t="str">
        <f t="shared" si="1"/>
        <v/>
      </c>
      <c r="AA16" s="64">
        <f>SUM(AA10:AA15)</f>
        <v>14.033999999999999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13.698</v>
      </c>
      <c r="C20" s="77">
        <v>10.151</v>
      </c>
      <c r="D20" s="77">
        <v>7.0879999999999992</v>
      </c>
      <c r="E20" s="77">
        <v>7.1989999999999998</v>
      </c>
      <c r="F20" s="77">
        <v>8.048</v>
      </c>
      <c r="G20" s="77">
        <v>13.959</v>
      </c>
      <c r="H20" s="77">
        <v>17.560000000000002</v>
      </c>
      <c r="I20" s="77">
        <v>13.987</v>
      </c>
      <c r="J20" s="77">
        <v>15.327999999999999</v>
      </c>
      <c r="K20" s="77">
        <v>7.7029999999999994</v>
      </c>
      <c r="L20" s="77">
        <v>7.5190000000000001</v>
      </c>
      <c r="M20" s="77">
        <v>19.978999999999999</v>
      </c>
      <c r="N20" s="77">
        <v>7.8559999999999999</v>
      </c>
      <c r="O20" s="77">
        <v>15.334</v>
      </c>
      <c r="P20" s="77">
        <v>0.314</v>
      </c>
      <c r="Q20" s="77">
        <v>0.27100000000000002</v>
      </c>
      <c r="R20" s="77">
        <v>15.218</v>
      </c>
      <c r="S20" s="77">
        <v>3.2149999999999999</v>
      </c>
      <c r="T20" s="77">
        <v>0.21299999999999999</v>
      </c>
      <c r="U20" s="77">
        <v>30.309000000000001</v>
      </c>
      <c r="V20" s="77">
        <v>31.204999999999998</v>
      </c>
      <c r="W20" s="77">
        <v>24.795000000000002</v>
      </c>
      <c r="X20" s="77">
        <v>20.837999999999997</v>
      </c>
      <c r="Y20" s="77">
        <v>0.192</v>
      </c>
      <c r="Z20" s="78"/>
      <c r="AA20" s="79">
        <f t="shared" si="2"/>
        <v>291.97899999999998</v>
      </c>
    </row>
    <row r="21" spans="1:27" ht="24.95" customHeight="1" x14ac:dyDescent="0.2">
      <c r="A21" s="75" t="s">
        <v>16</v>
      </c>
      <c r="B21" s="80">
        <v>32.362000000000002</v>
      </c>
      <c r="C21" s="81">
        <v>38.932000000000002</v>
      </c>
      <c r="D21" s="81">
        <v>35.445</v>
      </c>
      <c r="E21" s="81">
        <v>34.643000000000001</v>
      </c>
      <c r="F21" s="81">
        <v>25.091999999999999</v>
      </c>
      <c r="G21" s="81">
        <v>35.431000000000004</v>
      </c>
      <c r="H21" s="81">
        <v>33.134</v>
      </c>
      <c r="I21" s="81">
        <v>29.603999999999999</v>
      </c>
      <c r="J21" s="81">
        <v>25.061999999999998</v>
      </c>
      <c r="K21" s="81">
        <v>12.405999999999999</v>
      </c>
      <c r="L21" s="81">
        <v>34.920999999999999</v>
      </c>
      <c r="M21" s="81">
        <v>47.267999999999994</v>
      </c>
      <c r="N21" s="81">
        <v>14.257999999999999</v>
      </c>
      <c r="O21" s="81">
        <v>17.331</v>
      </c>
      <c r="P21" s="81">
        <v>4.883</v>
      </c>
      <c r="Q21" s="81">
        <v>14.701999999999998</v>
      </c>
      <c r="R21" s="81">
        <v>16.033000000000001</v>
      </c>
      <c r="S21" s="81">
        <v>25.381999999999998</v>
      </c>
      <c r="T21" s="81">
        <v>12.096</v>
      </c>
      <c r="U21" s="81">
        <v>13.532</v>
      </c>
      <c r="V21" s="81">
        <v>10.113</v>
      </c>
      <c r="W21" s="81">
        <v>9.6120000000000001</v>
      </c>
      <c r="X21" s="81">
        <v>8.0350000000000001</v>
      </c>
      <c r="Y21" s="81">
        <v>108.539</v>
      </c>
      <c r="Z21" s="78"/>
      <c r="AA21" s="79">
        <f t="shared" si="2"/>
        <v>638.8159999999998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46.06</v>
      </c>
      <c r="C25" s="88">
        <f t="shared" si="3"/>
        <v>49.082999999999998</v>
      </c>
      <c r="D25" s="88">
        <f t="shared" si="3"/>
        <v>42.533000000000001</v>
      </c>
      <c r="E25" s="88">
        <f t="shared" si="3"/>
        <v>41.841999999999999</v>
      </c>
      <c r="F25" s="88">
        <f t="shared" si="3"/>
        <v>33.14</v>
      </c>
      <c r="G25" s="88">
        <f t="shared" si="3"/>
        <v>49.39</v>
      </c>
      <c r="H25" s="88">
        <f t="shared" si="3"/>
        <v>50.694000000000003</v>
      </c>
      <c r="I25" s="88">
        <f t="shared" si="3"/>
        <v>43.591000000000001</v>
      </c>
      <c r="J25" s="88">
        <f t="shared" si="3"/>
        <v>40.39</v>
      </c>
      <c r="K25" s="88">
        <f t="shared" si="3"/>
        <v>20.108999999999998</v>
      </c>
      <c r="L25" s="88">
        <f t="shared" si="3"/>
        <v>42.44</v>
      </c>
      <c r="M25" s="88">
        <f t="shared" si="3"/>
        <v>67.246999999999986</v>
      </c>
      <c r="N25" s="88">
        <f t="shared" si="3"/>
        <v>22.113999999999997</v>
      </c>
      <c r="O25" s="88">
        <f t="shared" si="3"/>
        <v>32.664999999999999</v>
      </c>
      <c r="P25" s="88">
        <f t="shared" si="3"/>
        <v>5.1970000000000001</v>
      </c>
      <c r="Q25" s="88">
        <f t="shared" si="3"/>
        <v>14.972999999999999</v>
      </c>
      <c r="R25" s="88">
        <f t="shared" si="3"/>
        <v>31.251000000000001</v>
      </c>
      <c r="S25" s="88">
        <f t="shared" si="3"/>
        <v>28.596999999999998</v>
      </c>
      <c r="T25" s="88">
        <f t="shared" si="3"/>
        <v>12.308999999999999</v>
      </c>
      <c r="U25" s="88">
        <f t="shared" si="3"/>
        <v>43.841000000000001</v>
      </c>
      <c r="V25" s="88">
        <f t="shared" si="3"/>
        <v>41.317999999999998</v>
      </c>
      <c r="W25" s="88">
        <f t="shared" si="3"/>
        <v>34.407000000000004</v>
      </c>
      <c r="X25" s="88">
        <f t="shared" si="3"/>
        <v>28.872999999999998</v>
      </c>
      <c r="Y25" s="88">
        <f t="shared" si="3"/>
        <v>108.73099999999999</v>
      </c>
      <c r="Z25" s="89">
        <f t="shared" si="3"/>
        <v>0</v>
      </c>
      <c r="AA25" s="90">
        <f t="shared" si="3"/>
        <v>930.79499999999985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46.06</v>
      </c>
      <c r="C29" s="77">
        <v>49.082999999999998</v>
      </c>
      <c r="D29" s="77">
        <v>42.533000000000001</v>
      </c>
      <c r="E29" s="77">
        <v>41.841999999999999</v>
      </c>
      <c r="F29" s="77">
        <v>33.155000000000001</v>
      </c>
      <c r="G29" s="77">
        <v>49.39</v>
      </c>
      <c r="H29" s="77">
        <v>50.713999999999999</v>
      </c>
      <c r="I29" s="77">
        <v>43.591000000000001</v>
      </c>
      <c r="J29" s="77">
        <v>41.95</v>
      </c>
      <c r="K29" s="77">
        <v>21.853000000000002</v>
      </c>
      <c r="L29" s="77">
        <v>42.44</v>
      </c>
      <c r="M29" s="77">
        <v>67.247</v>
      </c>
      <c r="N29" s="77">
        <v>24.664999999999999</v>
      </c>
      <c r="O29" s="77">
        <v>36.491999999999997</v>
      </c>
      <c r="P29" s="77">
        <v>5.1970000000000001</v>
      </c>
      <c r="Q29" s="77">
        <v>14.973000000000001</v>
      </c>
      <c r="R29" s="77">
        <v>32.216000000000001</v>
      </c>
      <c r="S29" s="77">
        <v>28.7</v>
      </c>
      <c r="T29" s="77">
        <v>12.308999999999999</v>
      </c>
      <c r="U29" s="77">
        <v>43.841000000000001</v>
      </c>
      <c r="V29" s="77">
        <v>42.511000000000003</v>
      </c>
      <c r="W29" s="77">
        <v>36.201999999999998</v>
      </c>
      <c r="X29" s="77">
        <v>29.134</v>
      </c>
      <c r="Y29" s="77">
        <v>108.73099999999999</v>
      </c>
      <c r="Z29" s="78"/>
      <c r="AA29" s="79">
        <f>SUM(B29:Z29)</f>
        <v>944.82899999999984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46.06</v>
      </c>
      <c r="C31" s="62">
        <f t="shared" si="4"/>
        <v>49.082999999999998</v>
      </c>
      <c r="D31" s="62">
        <f t="shared" si="4"/>
        <v>42.533000000000001</v>
      </c>
      <c r="E31" s="62">
        <f t="shared" si="4"/>
        <v>41.841999999999999</v>
      </c>
      <c r="F31" s="62">
        <f t="shared" si="4"/>
        <v>33.155000000000001</v>
      </c>
      <c r="G31" s="62">
        <f t="shared" si="4"/>
        <v>49.39</v>
      </c>
      <c r="H31" s="62">
        <f t="shared" si="4"/>
        <v>50.713999999999999</v>
      </c>
      <c r="I31" s="62">
        <f t="shared" si="4"/>
        <v>43.591000000000001</v>
      </c>
      <c r="J31" s="62">
        <f t="shared" si="4"/>
        <v>41.95</v>
      </c>
      <c r="K31" s="62">
        <f t="shared" si="4"/>
        <v>21.853000000000002</v>
      </c>
      <c r="L31" s="62">
        <f t="shared" si="4"/>
        <v>42.44</v>
      </c>
      <c r="M31" s="62">
        <f t="shared" si="4"/>
        <v>67.247</v>
      </c>
      <c r="N31" s="62">
        <f t="shared" si="4"/>
        <v>24.664999999999999</v>
      </c>
      <c r="O31" s="62">
        <f t="shared" si="4"/>
        <v>36.491999999999997</v>
      </c>
      <c r="P31" s="62">
        <f t="shared" si="4"/>
        <v>5.1970000000000001</v>
      </c>
      <c r="Q31" s="62">
        <f t="shared" si="4"/>
        <v>14.973000000000001</v>
      </c>
      <c r="R31" s="62">
        <f t="shared" si="4"/>
        <v>32.216000000000001</v>
      </c>
      <c r="S31" s="62">
        <f t="shared" si="4"/>
        <v>28.7</v>
      </c>
      <c r="T31" s="62">
        <f t="shared" si="4"/>
        <v>12.308999999999999</v>
      </c>
      <c r="U31" s="62">
        <f t="shared" si="4"/>
        <v>43.841000000000001</v>
      </c>
      <c r="V31" s="62">
        <f t="shared" si="4"/>
        <v>42.511000000000003</v>
      </c>
      <c r="W31" s="62">
        <f t="shared" si="4"/>
        <v>36.201999999999998</v>
      </c>
      <c r="X31" s="62">
        <f t="shared" si="4"/>
        <v>29.134</v>
      </c>
      <c r="Y31" s="62">
        <f t="shared" si="4"/>
        <v>108.73099999999999</v>
      </c>
      <c r="Z31" s="63">
        <f t="shared" si="4"/>
        <v>0</v>
      </c>
      <c r="AA31" s="64">
        <f t="shared" si="4"/>
        <v>944.82899999999984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1.3</v>
      </c>
      <c r="C38" s="99">
        <v>4</v>
      </c>
      <c r="D38" s="99">
        <v>32.1</v>
      </c>
      <c r="E38" s="99">
        <v>32.700000000000003</v>
      </c>
      <c r="F38" s="99">
        <v>36.799999999999997</v>
      </c>
      <c r="G38" s="99">
        <v>4.7</v>
      </c>
      <c r="H38" s="99">
        <v>9.4</v>
      </c>
      <c r="I38" s="99">
        <v>4.4000000000000004</v>
      </c>
      <c r="J38" s="99"/>
      <c r="K38" s="99"/>
      <c r="L38" s="99">
        <v>9.5</v>
      </c>
      <c r="M38" s="99"/>
      <c r="N38" s="99"/>
      <c r="O38" s="99"/>
      <c r="P38" s="99">
        <v>79</v>
      </c>
      <c r="Q38" s="99">
        <v>73.7</v>
      </c>
      <c r="R38" s="99">
        <v>21</v>
      </c>
      <c r="S38" s="99">
        <v>41</v>
      </c>
      <c r="T38" s="99">
        <v>80.5</v>
      </c>
      <c r="U38" s="99"/>
      <c r="V38" s="99"/>
      <c r="W38" s="99"/>
      <c r="X38" s="99"/>
      <c r="Y38" s="99"/>
      <c r="Z38" s="100"/>
      <c r="AA38" s="79">
        <f t="shared" si="5"/>
        <v>430.1</v>
      </c>
    </row>
    <row r="39" spans="1:27" ht="30" customHeight="1" thickBot="1" x14ac:dyDescent="0.25">
      <c r="A39" s="86" t="s">
        <v>45</v>
      </c>
      <c r="B39" s="87">
        <f t="shared" ref="B39:Z39" si="6">SUM(B34:B38)</f>
        <v>1.3</v>
      </c>
      <c r="C39" s="88">
        <f t="shared" si="6"/>
        <v>4</v>
      </c>
      <c r="D39" s="88">
        <f t="shared" si="6"/>
        <v>32.1</v>
      </c>
      <c r="E39" s="88">
        <f t="shared" si="6"/>
        <v>32.700000000000003</v>
      </c>
      <c r="F39" s="88">
        <f t="shared" si="6"/>
        <v>36.799999999999997</v>
      </c>
      <c r="G39" s="88">
        <f t="shared" si="6"/>
        <v>4.7</v>
      </c>
      <c r="H39" s="88">
        <f t="shared" si="6"/>
        <v>9.4</v>
      </c>
      <c r="I39" s="88">
        <f t="shared" si="6"/>
        <v>4.4000000000000004</v>
      </c>
      <c r="J39" s="88">
        <f t="shared" si="6"/>
        <v>0</v>
      </c>
      <c r="K39" s="88">
        <f t="shared" si="6"/>
        <v>0</v>
      </c>
      <c r="L39" s="88">
        <f t="shared" si="6"/>
        <v>9.5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79</v>
      </c>
      <c r="Q39" s="88">
        <f t="shared" si="6"/>
        <v>73.7</v>
      </c>
      <c r="R39" s="88">
        <f t="shared" si="6"/>
        <v>21</v>
      </c>
      <c r="S39" s="88">
        <f t="shared" si="6"/>
        <v>41</v>
      </c>
      <c r="T39" s="88">
        <f t="shared" si="6"/>
        <v>80.5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1.3</v>
      </c>
      <c r="C46" s="99">
        <v>4</v>
      </c>
      <c r="D46" s="99">
        <v>32.1</v>
      </c>
      <c r="E46" s="99">
        <v>32.700000000000003</v>
      </c>
      <c r="F46" s="99">
        <v>36.799999999999997</v>
      </c>
      <c r="G46" s="99">
        <v>4.7</v>
      </c>
      <c r="H46" s="99">
        <v>9.4</v>
      </c>
      <c r="I46" s="99">
        <v>4.4000000000000004</v>
      </c>
      <c r="J46" s="99"/>
      <c r="K46" s="99"/>
      <c r="L46" s="99">
        <v>9.5</v>
      </c>
      <c r="M46" s="99"/>
      <c r="N46" s="99"/>
      <c r="O46" s="99"/>
      <c r="P46" s="99">
        <v>79</v>
      </c>
      <c r="Q46" s="99">
        <v>73.7</v>
      </c>
      <c r="R46" s="99">
        <v>21</v>
      </c>
      <c r="S46" s="99">
        <v>41</v>
      </c>
      <c r="T46" s="99">
        <v>80.5</v>
      </c>
      <c r="U46" s="99"/>
      <c r="V46" s="99"/>
      <c r="W46" s="99"/>
      <c r="X46" s="99"/>
      <c r="Y46" s="99"/>
      <c r="Z46" s="100"/>
      <c r="AA46" s="79">
        <f t="shared" si="7"/>
        <v>430.1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1.3</v>
      </c>
      <c r="C48" s="88">
        <f t="shared" ref="C48:Z48" si="8">SUM(C42:C47)</f>
        <v>4</v>
      </c>
      <c r="D48" s="88">
        <f t="shared" si="8"/>
        <v>32.1</v>
      </c>
      <c r="E48" s="88">
        <f t="shared" si="8"/>
        <v>32.700000000000003</v>
      </c>
      <c r="F48" s="88">
        <f t="shared" si="8"/>
        <v>36.799999999999997</v>
      </c>
      <c r="G48" s="88">
        <f t="shared" si="8"/>
        <v>4.7</v>
      </c>
      <c r="H48" s="88">
        <f t="shared" si="8"/>
        <v>9.4</v>
      </c>
      <c r="I48" s="88">
        <f t="shared" si="8"/>
        <v>4.4000000000000004</v>
      </c>
      <c r="J48" s="88">
        <f t="shared" si="8"/>
        <v>0</v>
      </c>
      <c r="K48" s="88">
        <f t="shared" si="8"/>
        <v>0</v>
      </c>
      <c r="L48" s="88">
        <f t="shared" si="8"/>
        <v>9.5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79</v>
      </c>
      <c r="Q48" s="88">
        <f t="shared" si="8"/>
        <v>73.7</v>
      </c>
      <c r="R48" s="88">
        <f t="shared" si="8"/>
        <v>21</v>
      </c>
      <c r="S48" s="88">
        <f t="shared" si="8"/>
        <v>41</v>
      </c>
      <c r="T48" s="88">
        <f t="shared" si="8"/>
        <v>80.5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47.36</v>
      </c>
      <c r="C51" s="88">
        <f t="shared" si="10"/>
        <v>53.082999999999998</v>
      </c>
      <c r="D51" s="88">
        <f t="shared" si="10"/>
        <v>74.63300000000001</v>
      </c>
      <c r="E51" s="88">
        <f t="shared" si="10"/>
        <v>74.542000000000002</v>
      </c>
      <c r="F51" s="88">
        <f t="shared" si="10"/>
        <v>69.954999999999998</v>
      </c>
      <c r="G51" s="88">
        <f t="shared" si="10"/>
        <v>54.09</v>
      </c>
      <c r="H51" s="88">
        <f t="shared" si="10"/>
        <v>60.114000000000004</v>
      </c>
      <c r="I51" s="88">
        <f t="shared" si="10"/>
        <v>47.991</v>
      </c>
      <c r="J51" s="88">
        <f t="shared" si="10"/>
        <v>41.95</v>
      </c>
      <c r="K51" s="88">
        <f t="shared" si="10"/>
        <v>21.852999999999998</v>
      </c>
      <c r="L51" s="88">
        <f t="shared" si="10"/>
        <v>51.94</v>
      </c>
      <c r="M51" s="88">
        <f t="shared" si="10"/>
        <v>67.246999999999986</v>
      </c>
      <c r="N51" s="88">
        <f t="shared" si="10"/>
        <v>24.664999999999999</v>
      </c>
      <c r="O51" s="88">
        <f t="shared" si="10"/>
        <v>36.491999999999997</v>
      </c>
      <c r="P51" s="88">
        <f t="shared" si="10"/>
        <v>84.197000000000003</v>
      </c>
      <c r="Q51" s="88">
        <f t="shared" si="10"/>
        <v>88.673000000000002</v>
      </c>
      <c r="R51" s="88">
        <f t="shared" si="10"/>
        <v>53.216000000000001</v>
      </c>
      <c r="S51" s="88">
        <f t="shared" si="10"/>
        <v>69.7</v>
      </c>
      <c r="T51" s="88">
        <f t="shared" si="10"/>
        <v>92.808999999999997</v>
      </c>
      <c r="U51" s="88">
        <f t="shared" si="10"/>
        <v>43.841000000000001</v>
      </c>
      <c r="V51" s="88">
        <f t="shared" si="10"/>
        <v>42.510999999999996</v>
      </c>
      <c r="W51" s="88">
        <f t="shared" si="10"/>
        <v>36.202000000000005</v>
      </c>
      <c r="X51" s="88">
        <f t="shared" si="10"/>
        <v>29.133999999999997</v>
      </c>
      <c r="Y51" s="88">
        <f t="shared" si="10"/>
        <v>108.73099999999999</v>
      </c>
      <c r="Z51" s="89">
        <f t="shared" si="10"/>
        <v>0</v>
      </c>
      <c r="AA51" s="104">
        <f>SUM(B51:Z51)</f>
        <v>1374.9289999999999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1.3</v>
      </c>
      <c r="C4" s="18">
        <v>4</v>
      </c>
      <c r="D4" s="18">
        <v>32.1</v>
      </c>
      <c r="E4" s="18">
        <v>32.700000000000003</v>
      </c>
      <c r="F4" s="18">
        <v>36.799999999999997</v>
      </c>
      <c r="G4" s="18">
        <v>4.7</v>
      </c>
      <c r="H4" s="18">
        <v>9.4</v>
      </c>
      <c r="I4" s="18">
        <v>4.4000000000000004</v>
      </c>
      <c r="J4" s="18"/>
      <c r="K4" s="18"/>
      <c r="L4" s="18">
        <v>9.5</v>
      </c>
      <c r="M4" s="18">
        <v>-5.3</v>
      </c>
      <c r="N4" s="18"/>
      <c r="O4" s="18"/>
      <c r="P4" s="18">
        <v>79</v>
      </c>
      <c r="Q4" s="18">
        <v>73.7</v>
      </c>
      <c r="R4" s="18">
        <v>21</v>
      </c>
      <c r="S4" s="18">
        <v>41</v>
      </c>
      <c r="T4" s="18">
        <v>80.5</v>
      </c>
      <c r="U4" s="18"/>
      <c r="V4" s="18"/>
      <c r="W4" s="18"/>
      <c r="X4" s="18"/>
      <c r="Y4" s="18">
        <v>-40</v>
      </c>
      <c r="Z4" s="19"/>
      <c r="AA4" s="111">
        <f>SUM(B4:Z4)</f>
        <v>384.8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118.99</v>
      </c>
      <c r="C7" s="117">
        <v>119.63</v>
      </c>
      <c r="D7" s="117">
        <v>122.39</v>
      </c>
      <c r="E7" s="117">
        <v>120.56</v>
      </c>
      <c r="F7" s="117">
        <v>119.58</v>
      </c>
      <c r="G7" s="117">
        <v>115.2</v>
      </c>
      <c r="H7" s="117">
        <v>119.07</v>
      </c>
      <c r="I7" s="117">
        <v>133.80000000000001</v>
      </c>
      <c r="J7" s="117">
        <v>82.5</v>
      </c>
      <c r="K7" s="117">
        <v>82.5</v>
      </c>
      <c r="L7" s="117">
        <v>118.7</v>
      </c>
      <c r="M7" s="117">
        <v>108.17</v>
      </c>
      <c r="N7" s="117">
        <v>80.5</v>
      </c>
      <c r="O7" s="117">
        <v>72.73</v>
      </c>
      <c r="P7" s="117">
        <v>61.33</v>
      </c>
      <c r="Q7" s="117">
        <v>70.099999999999994</v>
      </c>
      <c r="R7" s="117">
        <v>80</v>
      </c>
      <c r="S7" s="117">
        <v>108.4</v>
      </c>
      <c r="T7" s="117">
        <v>119.47</v>
      </c>
      <c r="U7" s="117">
        <v>86</v>
      </c>
      <c r="V7" s="117">
        <v>83</v>
      </c>
      <c r="W7" s="117">
        <v>83</v>
      </c>
      <c r="X7" s="117">
        <v>85.25</v>
      </c>
      <c r="Y7" s="117">
        <v>121.61</v>
      </c>
      <c r="Z7" s="118"/>
      <c r="AA7" s="119">
        <f>IF(SUM(B7:Z7)&lt;&gt;0,AVERAGEIF(B7:Z7,"&lt;&gt;"""),"")</f>
        <v>100.52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5.3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40</v>
      </c>
      <c r="Z15" s="131"/>
      <c r="AA15" s="132">
        <f t="shared" si="0"/>
        <v>45.3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5.3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40</v>
      </c>
      <c r="Z16" s="136" t="str">
        <f t="shared" si="1"/>
        <v/>
      </c>
      <c r="AA16" s="90">
        <f t="shared" si="0"/>
        <v>45.3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1.3</v>
      </c>
      <c r="C23" s="133">
        <v>4</v>
      </c>
      <c r="D23" s="133">
        <v>32.1</v>
      </c>
      <c r="E23" s="133">
        <v>32.700000000000003</v>
      </c>
      <c r="F23" s="133">
        <v>36.799999999999997</v>
      </c>
      <c r="G23" s="133">
        <v>4.7</v>
      </c>
      <c r="H23" s="133">
        <v>9.4</v>
      </c>
      <c r="I23" s="133">
        <v>4.4000000000000004</v>
      </c>
      <c r="J23" s="133"/>
      <c r="K23" s="133"/>
      <c r="L23" s="133">
        <v>9.5</v>
      </c>
      <c r="M23" s="133"/>
      <c r="N23" s="133"/>
      <c r="O23" s="133"/>
      <c r="P23" s="133">
        <v>79</v>
      </c>
      <c r="Q23" s="133">
        <v>73.7</v>
      </c>
      <c r="R23" s="133">
        <v>21</v>
      </c>
      <c r="S23" s="133">
        <v>41</v>
      </c>
      <c r="T23" s="133">
        <v>80.5</v>
      </c>
      <c r="U23" s="133"/>
      <c r="V23" s="133"/>
      <c r="W23" s="133"/>
      <c r="X23" s="133"/>
      <c r="Y23" s="133"/>
      <c r="Z23" s="131"/>
      <c r="AA23" s="132">
        <f t="shared" si="2"/>
        <v>430.1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1.3</v>
      </c>
      <c r="C24" s="135">
        <f t="shared" si="3"/>
        <v>4</v>
      </c>
      <c r="D24" s="135">
        <f t="shared" si="3"/>
        <v>32.1</v>
      </c>
      <c r="E24" s="135">
        <f t="shared" si="3"/>
        <v>32.700000000000003</v>
      </c>
      <c r="F24" s="135">
        <f t="shared" si="3"/>
        <v>36.799999999999997</v>
      </c>
      <c r="G24" s="135">
        <f t="shared" si="3"/>
        <v>4.7</v>
      </c>
      <c r="H24" s="135">
        <f t="shared" si="3"/>
        <v>9.4</v>
      </c>
      <c r="I24" s="135">
        <f t="shared" si="3"/>
        <v>4.4000000000000004</v>
      </c>
      <c r="J24" s="135">
        <f t="shared" si="3"/>
        <v>0</v>
      </c>
      <c r="K24" s="135">
        <f t="shared" si="3"/>
        <v>0</v>
      </c>
      <c r="L24" s="135">
        <f t="shared" si="3"/>
        <v>9.5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79</v>
      </c>
      <c r="Q24" s="135">
        <f t="shared" si="3"/>
        <v>73.7</v>
      </c>
      <c r="R24" s="135">
        <f t="shared" si="3"/>
        <v>21</v>
      </c>
      <c r="S24" s="135">
        <f t="shared" si="3"/>
        <v>41</v>
      </c>
      <c r="T24" s="135">
        <f t="shared" si="3"/>
        <v>80.5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2023-04-23T20:29:24Z</dcterms:created>
  <dcterms:modified xsi:type="dcterms:W3CDTF">2023-04-23T20:29:25Z</dcterms:modified>
</cp:coreProperties>
</file>