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<sst xmlns="http://schemas.openxmlformats.org/spreadsheetml/2006/main" count="117" uniqueCount="53">
  <si>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22/04/2023 23:30:15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</si>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</sst>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1.1100000000000001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30</c:v>
                </c:pt>
                <c:pt idx="3">
                  <c:v>6.3019999999999996</c:v>
                </c:pt>
                <c:pt idx="20">
                  <c:v>24.312999999999999</c:v>
                </c:pt>
                <c:pt idx="21">
                  <c:v>43.99</c:v>
                </c:pt>
                <c:pt idx="22">
                  <c:v>6.0469999999999997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54.17</c:v>
                </c:pt>
                <c:pt idx="1">
                  <c:v>34.486000000000004</c:v>
                </c:pt>
                <c:pt idx="2">
                  <c:v>79.346000000000004</c:v>
                </c:pt>
                <c:pt idx="3">
                  <c:v>85.795000000000002</c:v>
                </c:pt>
                <c:pt idx="4">
                  <c:v>39.492000000000004</c:v>
                </c:pt>
                <c:pt idx="5">
                  <c:v>82.814000000000007</c:v>
                </c:pt>
                <c:pt idx="6">
                  <c:v>67.289000000000001</c:v>
                </c:pt>
                <c:pt idx="7">
                  <c:v>96.566999999999993</c:v>
                </c:pt>
                <c:pt idx="8">
                  <c:v>3.6360000000000001</c:v>
                </c:pt>
                <c:pt idx="9">
                  <c:v>0.82000000000000006</c:v>
                </c:pt>
                <c:pt idx="10">
                  <c:v>43.014000000000003</c:v>
                </c:pt>
                <c:pt idx="11">
                  <c:v>63.860999999999997</c:v>
                </c:pt>
                <c:pt idx="12">
                  <c:v>25.758000000000003</c:v>
                </c:pt>
                <c:pt idx="13">
                  <c:v>44.815999999999995</c:v>
                </c:pt>
                <c:pt idx="14">
                  <c:v>25.854000000000003</c:v>
                </c:pt>
                <c:pt idx="15">
                  <c:v>15.962999999999999</c:v>
                </c:pt>
                <c:pt idx="16">
                  <c:v>45.019999999999996</c:v>
                </c:pt>
                <c:pt idx="17">
                  <c:v>47.554000000000002</c:v>
                </c:pt>
                <c:pt idx="18">
                  <c:v>45.061</c:v>
                </c:pt>
                <c:pt idx="19">
                  <c:v>46.088999999999999</c:v>
                </c:pt>
                <c:pt idx="20">
                  <c:v>46.019999999999996</c:v>
                </c:pt>
                <c:pt idx="21">
                  <c:v>45.019999999999996</c:v>
                </c:pt>
                <c:pt idx="22">
                  <c:v>45.019999999999996</c:v>
                </c:pt>
                <c:pt idx="23">
                  <c:v>45.019999999999996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092216"/>
        <c:axId val="17109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54.170000000000009</c:v>
                </c:pt>
                <c:pt idx="1">
                  <c:v>46.691999999999993</c:v>
                </c:pt>
                <c:pt idx="2">
                  <c:v>121.75299999999999</c:v>
                </c:pt>
                <c:pt idx="3">
                  <c:v>103.92</c:v>
                </c:pt>
                <c:pt idx="4">
                  <c:v>51.018999999999998</c:v>
                </c:pt>
                <c:pt idx="5">
                  <c:v>94.774000000000001</c:v>
                </c:pt>
                <c:pt idx="6">
                  <c:v>87.771999999999991</c:v>
                </c:pt>
                <c:pt idx="7">
                  <c:v>109.07100000000001</c:v>
                </c:pt>
                <c:pt idx="8">
                  <c:v>14.911</c:v>
                </c:pt>
                <c:pt idx="9">
                  <c:v>13.042</c:v>
                </c:pt>
                <c:pt idx="10">
                  <c:v>43.512</c:v>
                </c:pt>
                <c:pt idx="11">
                  <c:v>63.893000000000001</c:v>
                </c:pt>
                <c:pt idx="12">
                  <c:v>25.878</c:v>
                </c:pt>
                <c:pt idx="13">
                  <c:v>44.871999999999993</c:v>
                </c:pt>
                <c:pt idx="14">
                  <c:v>25.917000000000002</c:v>
                </c:pt>
                <c:pt idx="15">
                  <c:v>16.545999999999999</c:v>
                </c:pt>
                <c:pt idx="16">
                  <c:v>45.22</c:v>
                </c:pt>
                <c:pt idx="17">
                  <c:v>49.121000000000002</c:v>
                </c:pt>
                <c:pt idx="18">
                  <c:v>45.614000000000004</c:v>
                </c:pt>
                <c:pt idx="19">
                  <c:v>46.088999999999999</c:v>
                </c:pt>
                <c:pt idx="20">
                  <c:v>78.143000000000015</c:v>
                </c:pt>
                <c:pt idx="21">
                  <c:v>90.517999999999986</c:v>
                </c:pt>
                <c:pt idx="22">
                  <c:v>51.649999999999991</c:v>
                </c:pt>
                <c:pt idx="23">
                  <c:v>45.363000000000007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92216"/>
        <c:axId val="17109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81.5</c:v>
                </c:pt>
                <c:pt idx="1">
                  <c:v>81</c:v>
                </c:pt>
                <c:pt idx="2">
                  <c:v>128</c:v>
                </c:pt>
                <c:pt idx="3">
                  <c:v>123.03</c:v>
                </c:pt>
                <c:pt idx="4">
                  <c:v>86</c:v>
                </c:pt>
                <c:pt idx="5">
                  <c:v>86</c:v>
                </c:pt>
                <c:pt idx="6">
                  <c:v>72.319999999999993</c:v>
                </c:pt>
                <c:pt idx="7">
                  <c:v>56.18</c:v>
                </c:pt>
                <c:pt idx="8">
                  <c:v>58.6</c:v>
                </c:pt>
                <c:pt idx="9">
                  <c:v>55.21</c:v>
                </c:pt>
                <c:pt idx="10">
                  <c:v>27.11</c:v>
                </c:pt>
                <c:pt idx="11">
                  <c:v>40</c:v>
                </c:pt>
                <c:pt idx="12">
                  <c:v>10.01</c:v>
                </c:pt>
                <c:pt idx="13">
                  <c:v>2.04</c:v>
                </c:pt>
                <c:pt idx="14">
                  <c:v>3.58</c:v>
                </c:pt>
                <c:pt idx="15">
                  <c:v>55.38</c:v>
                </c:pt>
                <c:pt idx="16">
                  <c:v>105</c:v>
                </c:pt>
                <c:pt idx="17">
                  <c:v>85.14</c:v>
                </c:pt>
                <c:pt idx="18">
                  <c:v>122.24</c:v>
                </c:pt>
                <c:pt idx="19">
                  <c:v>160.77000000000001</c:v>
                </c:pt>
                <c:pt idx="20">
                  <c:v>180</c:v>
                </c:pt>
                <c:pt idx="21">
                  <c:v>173</c:v>
                </c:pt>
                <c:pt idx="22">
                  <c:v>130.86000000000001</c:v>
                </c:pt>
                <c:pt idx="23">
                  <c:v>120.31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93392"/>
        <c:axId val="171093000"/>
      </c:lineChart>
      <c:catAx>
        <c:axId val="171092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092608"/>
        <c:crosses val="autoZero"/>
        <c:auto val="1"/>
        <c:lblAlgn val="ctr"/>
        <c:lblOffset val="100"/>
        <c:noMultiLvlLbl val="0"/>
      </c:catAx>
      <c:valAx>
        <c:axId val="17109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092216"/>
        <c:crosses val="autoZero"/>
        <c:crossBetween val="between"/>
      </c:valAx>
      <c:valAx>
        <c:axId val="17109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093392"/>
        <c:crosses val="max"/>
        <c:crossBetween val="between"/>
      </c:valAx>
      <c:catAx>
        <c:axId val="17109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09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54.17</v>
      </c>
      <c r="C4" s="18">
        <v>46.692000000000007</v>
      </c>
      <c r="D4" s="18">
        <v>121.70600000000002</v>
      </c>
      <c r="E4" s="18">
        <v>103.91999999999999</v>
      </c>
      <c r="F4" s="18">
        <v>51.019000000000005</v>
      </c>
      <c r="G4" s="18">
        <v>94.774000000000001</v>
      </c>
      <c r="H4" s="18">
        <v>87.772000000000006</v>
      </c>
      <c r="I4" s="18">
        <v>109.07099999999998</v>
      </c>
      <c r="J4" s="18">
        <v>14.910999999999998</v>
      </c>
      <c r="K4" s="18">
        <v>13.042</v>
      </c>
      <c r="L4" s="18">
        <v>43.512</v>
      </c>
      <c r="M4" s="18">
        <v>63.893000000000001</v>
      </c>
      <c r="N4" s="18">
        <v>25.878000000000004</v>
      </c>
      <c r="O4" s="18">
        <v>44.871999999999993</v>
      </c>
      <c r="P4" s="18">
        <v>25.917000000000002</v>
      </c>
      <c r="Q4" s="18">
        <v>16.545999999999999</v>
      </c>
      <c r="R4" s="18">
        <v>45.22</v>
      </c>
      <c r="S4" s="18">
        <v>49.121000000000002</v>
      </c>
      <c r="T4" s="18">
        <v>45.621999999999993</v>
      </c>
      <c r="U4" s="18">
        <v>46.088999999999999</v>
      </c>
      <c r="V4" s="18">
        <v>78.152000000000001</v>
      </c>
      <c r="W4" s="18">
        <v>90.524999999999991</v>
      </c>
      <c r="X4" s="18">
        <v>51.643999999999998</v>
      </c>
      <c r="Y4" s="18">
        <v>45.355999999999995</v>
      </c>
      <c r="Z4" s="19"/>
      <c r="AA4" s="20">
        <f>SUM(B4:Z4)</f>
        <v>1369.4240000000004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81.5</v>
      </c>
      <c r="C7" s="28">
        <v>81</v>
      </c>
      <c r="D7" s="28">
        <v>128</v>
      </c>
      <c r="E7" s="28">
        <v>123.03</v>
      </c>
      <c r="F7" s="28">
        <v>86</v>
      </c>
      <c r="G7" s="28">
        <v>86</v>
      </c>
      <c r="H7" s="28">
        <v>72.319999999999993</v>
      </c>
      <c r="I7" s="28">
        <v>56.18</v>
      </c>
      <c r="J7" s="28">
        <v>58.6</v>
      </c>
      <c r="K7" s="28">
        <v>55.21</v>
      </c>
      <c r="L7" s="28">
        <v>27.11</v>
      </c>
      <c r="M7" s="28">
        <v>40</v>
      </c>
      <c r="N7" s="28">
        <v>10.01</v>
      </c>
      <c r="O7" s="28">
        <v>2.04</v>
      </c>
      <c r="P7" s="28">
        <v>3.58</v>
      </c>
      <c r="Q7" s="28">
        <v>55.38</v>
      </c>
      <c r="R7" s="28">
        <v>105</v>
      </c>
      <c r="S7" s="28">
        <v>85.14</v>
      </c>
      <c r="T7" s="28">
        <v>122.24</v>
      </c>
      <c r="U7" s="28">
        <v>160.77000000000001</v>
      </c>
      <c r="V7" s="28">
        <v>180</v>
      </c>
      <c r="W7" s="28">
        <v>173</v>
      </c>
      <c r="X7" s="28">
        <v>130.86000000000001</v>
      </c>
      <c r="Y7" s="28">
        <v>120.31</v>
      </c>
      <c r="Z7" s="29"/>
      <c r="AA7" s="30">
        <f>IF(SUM(B7:Z7)&lt;&gt;0,AVERAGEIF(B7:Z7,"&lt;&gt;"""),"")</f>
        <v>85.13666666666667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1.1100000000000001</v>
      </c>
      <c r="X10" s="42"/>
      <c r="Y10" s="42"/>
      <c r="Z10" s="43"/>
      <c r="AA10" s="44">
        <f t="shared" ref="AA10:AA15" si="0">SUM(B10:Z10)</f>
        <v>1.1100000000000001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30</v>
      </c>
      <c r="E12" s="52">
        <v>6.3019999999999996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24.312999999999999</v>
      </c>
      <c r="W12" s="52">
        <v>43.99</v>
      </c>
      <c r="X12" s="52">
        <v>6.0469999999999997</v>
      </c>
      <c r="Y12" s="52"/>
      <c r="Z12" s="53"/>
      <c r="AA12" s="54">
        <f t="shared" si="0"/>
        <v>110.65199999999999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54.17</v>
      </c>
      <c r="C14" s="57">
        <v>34.486000000000004</v>
      </c>
      <c r="D14" s="57">
        <v>79.346000000000004</v>
      </c>
      <c r="E14" s="57">
        <v>85.795000000000002</v>
      </c>
      <c r="F14" s="57">
        <v>39.492000000000004</v>
      </c>
      <c r="G14" s="57">
        <v>82.814000000000007</v>
      </c>
      <c r="H14" s="57">
        <v>67.289000000000001</v>
      </c>
      <c r="I14" s="57">
        <v>96.566999999999993</v>
      </c>
      <c r="J14" s="57">
        <v>3.6360000000000001</v>
      </c>
      <c r="K14" s="57">
        <v>0.82000000000000006</v>
      </c>
      <c r="L14" s="57">
        <v>43.014000000000003</v>
      </c>
      <c r="M14" s="57">
        <v>63.860999999999997</v>
      </c>
      <c r="N14" s="57">
        <v>25.758000000000003</v>
      </c>
      <c r="O14" s="57">
        <v>44.815999999999995</v>
      </c>
      <c r="P14" s="57">
        <v>25.854000000000003</v>
      </c>
      <c r="Q14" s="57">
        <v>15.962999999999999</v>
      </c>
      <c r="R14" s="57">
        <v>45.019999999999996</v>
      </c>
      <c r="S14" s="57">
        <v>47.554000000000002</v>
      </c>
      <c r="T14" s="57">
        <v>45.061</v>
      </c>
      <c r="U14" s="57">
        <v>46.088999999999999</v>
      </c>
      <c r="V14" s="57">
        <v>46.019999999999996</v>
      </c>
      <c r="W14" s="57">
        <v>45.019999999999996</v>
      </c>
      <c r="X14" s="57">
        <v>45.019999999999996</v>
      </c>
      <c r="Y14" s="57">
        <v>45.019999999999996</v>
      </c>
      <c r="Z14" s="58"/>
      <c r="AA14" s="59">
        <f t="shared" si="0"/>
        <v>1128.4850000000001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54.17</v>
      </c>
      <c r="C16" s="62">
        <f t="shared" ref="C16:Z16" si="1">IF(LEN(C$2)&gt;0,SUM(C10:C15),"")</f>
        <v>34.486000000000004</v>
      </c>
      <c r="D16" s="62">
        <f t="shared" si="1"/>
        <v>109.346</v>
      </c>
      <c r="E16" s="62">
        <f t="shared" si="1"/>
        <v>92.097000000000008</v>
      </c>
      <c r="F16" s="62">
        <f t="shared" si="1"/>
        <v>39.492000000000004</v>
      </c>
      <c r="G16" s="62">
        <f t="shared" si="1"/>
        <v>82.814000000000007</v>
      </c>
      <c r="H16" s="62">
        <f t="shared" si="1"/>
        <v>67.289000000000001</v>
      </c>
      <c r="I16" s="62">
        <f t="shared" si="1"/>
        <v>96.566999999999993</v>
      </c>
      <c r="J16" s="62">
        <f t="shared" si="1"/>
        <v>3.6360000000000001</v>
      </c>
      <c r="K16" s="62">
        <f t="shared" si="1"/>
        <v>0.82000000000000006</v>
      </c>
      <c r="L16" s="62">
        <f t="shared" si="1"/>
        <v>43.014000000000003</v>
      </c>
      <c r="M16" s="62">
        <f t="shared" si="1"/>
        <v>63.860999999999997</v>
      </c>
      <c r="N16" s="62">
        <f t="shared" si="1"/>
        <v>25.758000000000003</v>
      </c>
      <c r="O16" s="62">
        <f t="shared" si="1"/>
        <v>44.815999999999995</v>
      </c>
      <c r="P16" s="62">
        <f t="shared" si="1"/>
        <v>25.854000000000003</v>
      </c>
      <c r="Q16" s="62">
        <f t="shared" si="1"/>
        <v>15.962999999999999</v>
      </c>
      <c r="R16" s="62">
        <f t="shared" si="1"/>
        <v>45.019999999999996</v>
      </c>
      <c r="S16" s="62">
        <f t="shared" si="1"/>
        <v>47.554000000000002</v>
      </c>
      <c r="T16" s="62">
        <f t="shared" si="1"/>
        <v>45.061</v>
      </c>
      <c r="U16" s="62">
        <f t="shared" si="1"/>
        <v>46.088999999999999</v>
      </c>
      <c r="V16" s="62">
        <f t="shared" si="1"/>
        <v>70.332999999999998</v>
      </c>
      <c r="W16" s="62">
        <f t="shared" si="1"/>
        <v>90.12</v>
      </c>
      <c r="X16" s="62">
        <f t="shared" si="1"/>
        <v>51.066999999999993</v>
      </c>
      <c r="Y16" s="62">
        <f t="shared" si="1"/>
        <v>45.019999999999996</v>
      </c>
      <c r="Z16" s="63" t="str">
        <f t="shared" si="1"/>
        <v/>
      </c>
      <c r="AA16" s="64">
        <f>SUM(AA10:AA15)</f>
        <v>1240.2470000000001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5.0090000000000003</v>
      </c>
      <c r="D20" s="77">
        <v>4.9770000000000003</v>
      </c>
      <c r="E20" s="77">
        <v>4.9400000000000004</v>
      </c>
      <c r="F20" s="77">
        <v>4.7969999999999997</v>
      </c>
      <c r="G20" s="77">
        <v>4.7759999999999998</v>
      </c>
      <c r="H20" s="77">
        <v>4.843</v>
      </c>
      <c r="I20" s="77">
        <v>5.0190000000000001</v>
      </c>
      <c r="J20" s="77">
        <v>4.9950000000000001</v>
      </c>
      <c r="K20" s="77">
        <v>5.1390000000000002</v>
      </c>
      <c r="L20" s="77"/>
      <c r="M20" s="77">
        <v>2E-3</v>
      </c>
      <c r="N20" s="77">
        <v>8.4000000000000005E-2</v>
      </c>
      <c r="O20" s="77">
        <v>7.0000000000000001E-3</v>
      </c>
      <c r="P20" s="77">
        <v>1.9E-2</v>
      </c>
      <c r="Q20" s="77">
        <v>1.6E-2</v>
      </c>
      <c r="R20" s="77">
        <v>1.0999999999999999E-2</v>
      </c>
      <c r="S20" s="77">
        <v>8.7999999999999995E-2</v>
      </c>
      <c r="T20" s="77">
        <v>0.18099999999999999</v>
      </c>
      <c r="U20" s="77"/>
      <c r="V20" s="77"/>
      <c r="W20" s="77"/>
      <c r="X20" s="77"/>
      <c r="Y20" s="77"/>
      <c r="Z20" s="78"/>
      <c r="AA20" s="79">
        <f t="shared" si="2"/>
        <v>44.903000000000006</v>
      </c>
    </row>
    <row r="21" spans="1:27" ht="24.95" customHeight="1" x14ac:dyDescent="0.2">
      <c r="A21" s="75" t="s">
        <v>16</v>
      </c>
      <c r="B21" s="80"/>
      <c r="C21" s="81">
        <v>7.1970000000000001</v>
      </c>
      <c r="D21" s="81">
        <v>7.383</v>
      </c>
      <c r="E21" s="81">
        <v>6.883</v>
      </c>
      <c r="F21" s="81">
        <v>6.73</v>
      </c>
      <c r="G21" s="81">
        <v>7.1840000000000002</v>
      </c>
      <c r="H21" s="81">
        <v>15.64</v>
      </c>
      <c r="I21" s="81">
        <v>7.4849999999999994</v>
      </c>
      <c r="J21" s="81">
        <v>6.28</v>
      </c>
      <c r="K21" s="81">
        <v>7.0829999999999993</v>
      </c>
      <c r="L21" s="81">
        <v>0.498</v>
      </c>
      <c r="M21" s="81">
        <v>0.03</v>
      </c>
      <c r="N21" s="81">
        <v>3.5999999999999997E-2</v>
      </c>
      <c r="O21" s="81">
        <v>4.9000000000000002E-2</v>
      </c>
      <c r="P21" s="81">
        <v>4.3999999999999997E-2</v>
      </c>
      <c r="Q21" s="81">
        <v>0.56700000000000006</v>
      </c>
      <c r="R21" s="81">
        <v>0.189</v>
      </c>
      <c r="S21" s="81">
        <v>1.4789999999999999</v>
      </c>
      <c r="T21" s="81">
        <v>0.38</v>
      </c>
      <c r="U21" s="81"/>
      <c r="V21" s="81">
        <v>0.41899999999999998</v>
      </c>
      <c r="W21" s="81">
        <v>0.40500000000000003</v>
      </c>
      <c r="X21" s="81">
        <v>0.57699999999999996</v>
      </c>
      <c r="Y21" s="81">
        <v>0.33600000000000002</v>
      </c>
      <c r="Z21" s="78"/>
      <c r="AA21" s="79">
        <f t="shared" si="2"/>
        <v>76.873999999999981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12.206</v>
      </c>
      <c r="D25" s="88">
        <f t="shared" si="3"/>
        <v>12.36</v>
      </c>
      <c r="E25" s="88">
        <f t="shared" si="3"/>
        <v>11.823</v>
      </c>
      <c r="F25" s="88">
        <f t="shared" si="3"/>
        <v>11.527000000000001</v>
      </c>
      <c r="G25" s="88">
        <f t="shared" si="3"/>
        <v>11.96</v>
      </c>
      <c r="H25" s="88">
        <f t="shared" si="3"/>
        <v>20.483000000000001</v>
      </c>
      <c r="I25" s="88">
        <f t="shared" si="3"/>
        <v>12.504</v>
      </c>
      <c r="J25" s="88">
        <f t="shared" si="3"/>
        <v>11.275</v>
      </c>
      <c r="K25" s="88">
        <f t="shared" si="3"/>
        <v>12.222</v>
      </c>
      <c r="L25" s="88">
        <f t="shared" si="3"/>
        <v>0.498</v>
      </c>
      <c r="M25" s="88">
        <f t="shared" si="3"/>
        <v>3.2000000000000001E-2</v>
      </c>
      <c r="N25" s="88">
        <f t="shared" si="3"/>
        <v>0.12</v>
      </c>
      <c r="O25" s="88">
        <f t="shared" si="3"/>
        <v>5.6000000000000001E-2</v>
      </c>
      <c r="P25" s="88">
        <f t="shared" si="3"/>
        <v>6.3E-2</v>
      </c>
      <c r="Q25" s="88">
        <f t="shared" si="3"/>
        <v>0.58300000000000007</v>
      </c>
      <c r="R25" s="88">
        <f t="shared" si="3"/>
        <v>0.2</v>
      </c>
      <c r="S25" s="88">
        <f t="shared" si="3"/>
        <v>1.5669999999999999</v>
      </c>
      <c r="T25" s="88">
        <f t="shared" si="3"/>
        <v>0.56099999999999994</v>
      </c>
      <c r="U25" s="88">
        <f t="shared" si="3"/>
        <v>0</v>
      </c>
      <c r="V25" s="88">
        <f t="shared" si="3"/>
        <v>0.41899999999999998</v>
      </c>
      <c r="W25" s="88">
        <f t="shared" si="3"/>
        <v>0.40500000000000003</v>
      </c>
      <c r="X25" s="88">
        <f t="shared" si="3"/>
        <v>0.57699999999999996</v>
      </c>
      <c r="Y25" s="88">
        <f t="shared" si="3"/>
        <v>0.33600000000000002</v>
      </c>
      <c r="Z25" s="89" t="str">
        <f t="shared" si="3"/>
        <v/>
      </c>
      <c r="AA25" s="90">
        <f>SUM(AA19:AA24)</f>
        <v>121.77699999999999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54.17</v>
      </c>
      <c r="C29" s="77">
        <v>46.692</v>
      </c>
      <c r="D29" s="77">
        <v>121.706</v>
      </c>
      <c r="E29" s="77">
        <v>103.92</v>
      </c>
      <c r="F29" s="77">
        <v>51.018999999999998</v>
      </c>
      <c r="G29" s="77">
        <v>94.774000000000001</v>
      </c>
      <c r="H29" s="77">
        <v>87.772000000000006</v>
      </c>
      <c r="I29" s="77">
        <v>109.071</v>
      </c>
      <c r="J29" s="77">
        <v>14.911</v>
      </c>
      <c r="K29" s="77">
        <v>13.042</v>
      </c>
      <c r="L29" s="77">
        <v>43.512</v>
      </c>
      <c r="M29" s="77">
        <v>63.893000000000001</v>
      </c>
      <c r="N29" s="77">
        <v>25.878</v>
      </c>
      <c r="O29" s="77">
        <v>44.872</v>
      </c>
      <c r="P29" s="77">
        <v>25.917000000000002</v>
      </c>
      <c r="Q29" s="77">
        <v>16.545999999999999</v>
      </c>
      <c r="R29" s="77">
        <v>45.22</v>
      </c>
      <c r="S29" s="77">
        <v>49.121000000000002</v>
      </c>
      <c r="T29" s="77">
        <v>45.622</v>
      </c>
      <c r="U29" s="77">
        <v>46.088999999999999</v>
      </c>
      <c r="V29" s="77">
        <v>70.751999999999995</v>
      </c>
      <c r="W29" s="77">
        <v>90.525000000000006</v>
      </c>
      <c r="X29" s="77">
        <v>51.643999999999998</v>
      </c>
      <c r="Y29" s="77">
        <v>45.356000000000002</v>
      </c>
      <c r="Z29" s="78"/>
      <c r="AA29" s="79">
        <f>SUM(B29:Z29)</f>
        <v>1362.0240000000001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54.17</v>
      </c>
      <c r="C31" s="62">
        <f t="shared" ref="C31:Z31" si="4">IF(LEN(C$2)&gt;0,SUM(C28:C30),"")</f>
        <v>46.692</v>
      </c>
      <c r="D31" s="62">
        <f t="shared" si="4"/>
        <v>121.706</v>
      </c>
      <c r="E31" s="62">
        <f t="shared" si="4"/>
        <v>103.92</v>
      </c>
      <c r="F31" s="62">
        <f t="shared" si="4"/>
        <v>51.018999999999998</v>
      </c>
      <c r="G31" s="62">
        <f t="shared" si="4"/>
        <v>94.774000000000001</v>
      </c>
      <c r="H31" s="62">
        <f t="shared" si="4"/>
        <v>87.772000000000006</v>
      </c>
      <c r="I31" s="62">
        <f t="shared" si="4"/>
        <v>109.071</v>
      </c>
      <c r="J31" s="62">
        <f t="shared" si="4"/>
        <v>14.911</v>
      </c>
      <c r="K31" s="62">
        <f t="shared" si="4"/>
        <v>13.042</v>
      </c>
      <c r="L31" s="62">
        <f t="shared" si="4"/>
        <v>43.512</v>
      </c>
      <c r="M31" s="62">
        <f t="shared" si="4"/>
        <v>63.893000000000001</v>
      </c>
      <c r="N31" s="62">
        <f t="shared" si="4"/>
        <v>25.878</v>
      </c>
      <c r="O31" s="62">
        <f t="shared" si="4"/>
        <v>44.872</v>
      </c>
      <c r="P31" s="62">
        <f t="shared" si="4"/>
        <v>25.917000000000002</v>
      </c>
      <c r="Q31" s="62">
        <f t="shared" si="4"/>
        <v>16.545999999999999</v>
      </c>
      <c r="R31" s="62">
        <f t="shared" si="4"/>
        <v>45.22</v>
      </c>
      <c r="S31" s="62">
        <f t="shared" si="4"/>
        <v>49.121000000000002</v>
      </c>
      <c r="T31" s="62">
        <f t="shared" si="4"/>
        <v>45.622</v>
      </c>
      <c r="U31" s="62">
        <f t="shared" si="4"/>
        <v>46.088999999999999</v>
      </c>
      <c r="V31" s="62">
        <f t="shared" si="4"/>
        <v>70.751999999999995</v>
      </c>
      <c r="W31" s="62">
        <f t="shared" si="4"/>
        <v>90.525000000000006</v>
      </c>
      <c r="X31" s="62">
        <f t="shared" si="4"/>
        <v>51.643999999999998</v>
      </c>
      <c r="Y31" s="62">
        <f t="shared" si="4"/>
        <v>45.356000000000002</v>
      </c>
      <c r="Z31" s="63" t="str">
        <f t="shared" si="4"/>
        <v/>
      </c>
      <c r="AA31" s="64">
        <f>SUM(AA28:AA30)</f>
        <v>1362.0240000000001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7.4</v>
      </c>
      <c r="W38" s="99"/>
      <c r="X38" s="99"/>
      <c r="Y38" s="99"/>
      <c r="Z38" s="100"/>
      <c r="AA38" s="79">
        <f t="shared" si="5"/>
        <v>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7.4</v>
      </c>
      <c r="W46" s="99"/>
      <c r="X46" s="99"/>
      <c r="Y46" s="99"/>
      <c r="Z46" s="100"/>
      <c r="AA46" s="79">
        <f t="shared" si="7"/>
        <v>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54.17</v>
      </c>
      <c r="C51" s="88">
        <f t="shared" si="10"/>
        <v>46.692000000000007</v>
      </c>
      <c r="D51" s="88">
        <f t="shared" si="10"/>
        <v>121.706</v>
      </c>
      <c r="E51" s="88">
        <f t="shared" si="10"/>
        <v>103.92000000000002</v>
      </c>
      <c r="F51" s="88">
        <f t="shared" si="10"/>
        <v>51.019000000000005</v>
      </c>
      <c r="G51" s="88">
        <f t="shared" si="10"/>
        <v>94.774000000000001</v>
      </c>
      <c r="H51" s="88">
        <f t="shared" si="10"/>
        <v>87.772000000000006</v>
      </c>
      <c r="I51" s="88">
        <f t="shared" si="10"/>
        <v>109.071</v>
      </c>
      <c r="J51" s="88">
        <f t="shared" si="10"/>
        <v>14.911000000000001</v>
      </c>
      <c r="K51" s="88">
        <f t="shared" si="10"/>
        <v>13.042</v>
      </c>
      <c r="L51" s="88">
        <f t="shared" si="10"/>
        <v>43.512</v>
      </c>
      <c r="M51" s="88">
        <f t="shared" si="10"/>
        <v>63.892999999999994</v>
      </c>
      <c r="N51" s="88">
        <f t="shared" si="10"/>
        <v>25.878000000000004</v>
      </c>
      <c r="O51" s="88">
        <f t="shared" si="10"/>
        <v>44.871999999999993</v>
      </c>
      <c r="P51" s="88">
        <f t="shared" si="10"/>
        <v>25.917000000000002</v>
      </c>
      <c r="Q51" s="88">
        <f t="shared" si="10"/>
        <v>16.545999999999999</v>
      </c>
      <c r="R51" s="88">
        <f t="shared" si="10"/>
        <v>45.22</v>
      </c>
      <c r="S51" s="88">
        <f t="shared" si="10"/>
        <v>49.121000000000002</v>
      </c>
      <c r="T51" s="88">
        <f t="shared" si="10"/>
        <v>45.622</v>
      </c>
      <c r="U51" s="88">
        <f t="shared" si="10"/>
        <v>46.088999999999999</v>
      </c>
      <c r="V51" s="88">
        <f t="shared" si="10"/>
        <v>78.152000000000001</v>
      </c>
      <c r="W51" s="88">
        <f t="shared" si="10"/>
        <v>90.525000000000006</v>
      </c>
      <c r="X51" s="88">
        <f t="shared" si="10"/>
        <v>51.643999999999991</v>
      </c>
      <c r="Y51" s="88">
        <f t="shared" si="10"/>
        <v>45.355999999999995</v>
      </c>
      <c r="Z51" s="89" t="str">
        <f t="shared" si="10"/>
        <v/>
      </c>
      <c r="AA51" s="104">
        <f>SUM(B51:Z51)</f>
        <v>1369.4240000000004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54.170000000000009</v>
      </c>
      <c r="C4" s="18">
        <v>46.691999999999993</v>
      </c>
      <c r="D4" s="18">
        <v>121.75299999999999</v>
      </c>
      <c r="E4" s="18">
        <v>103.92</v>
      </c>
      <c r="F4" s="18">
        <v>51.018999999999998</v>
      </c>
      <c r="G4" s="18">
        <v>94.774000000000001</v>
      </c>
      <c r="H4" s="18">
        <v>87.771999999999991</v>
      </c>
      <c r="I4" s="18">
        <v>109.07100000000001</v>
      </c>
      <c r="J4" s="18">
        <v>14.911</v>
      </c>
      <c r="K4" s="18">
        <v>13.042</v>
      </c>
      <c r="L4" s="18">
        <v>43.512</v>
      </c>
      <c r="M4" s="18">
        <v>63.893000000000001</v>
      </c>
      <c r="N4" s="18">
        <v>25.878</v>
      </c>
      <c r="O4" s="18">
        <v>44.871999999999993</v>
      </c>
      <c r="P4" s="18">
        <v>25.917000000000002</v>
      </c>
      <c r="Q4" s="18">
        <v>16.545999999999999</v>
      </c>
      <c r="R4" s="18">
        <v>45.22</v>
      </c>
      <c r="S4" s="18">
        <v>49.121000000000002</v>
      </c>
      <c r="T4" s="18">
        <v>45.614000000000004</v>
      </c>
      <c r="U4" s="18">
        <v>46.088999999999999</v>
      </c>
      <c r="V4" s="18">
        <v>78.143000000000015</v>
      </c>
      <c r="W4" s="18">
        <v>90.517999999999986</v>
      </c>
      <c r="X4" s="18">
        <v>51.649999999999991</v>
      </c>
      <c r="Y4" s="18">
        <v>45.363000000000007</v>
      </c>
      <c r="Z4" s="19"/>
      <c r="AA4" s="20">
        <f>SUM(B4:Z4)</f>
        <v>1369.4600000000003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81.5</v>
      </c>
      <c r="C7" s="28">
        <v>81</v>
      </c>
      <c r="D7" s="28">
        <v>128</v>
      </c>
      <c r="E7" s="28">
        <v>123.03</v>
      </c>
      <c r="F7" s="28">
        <v>86</v>
      </c>
      <c r="G7" s="28">
        <v>86</v>
      </c>
      <c r="H7" s="28">
        <v>72.319999999999993</v>
      </c>
      <c r="I7" s="28">
        <v>56.18</v>
      </c>
      <c r="J7" s="28">
        <v>58.6</v>
      </c>
      <c r="K7" s="28">
        <v>55.21</v>
      </c>
      <c r="L7" s="28">
        <v>27.11</v>
      </c>
      <c r="M7" s="28">
        <v>40</v>
      </c>
      <c r="N7" s="28">
        <v>10.01</v>
      </c>
      <c r="O7" s="28">
        <v>2.04</v>
      </c>
      <c r="P7" s="28">
        <v>3.58</v>
      </c>
      <c r="Q7" s="28">
        <v>55.38</v>
      </c>
      <c r="R7" s="28">
        <v>105</v>
      </c>
      <c r="S7" s="28">
        <v>85.14</v>
      </c>
      <c r="T7" s="28">
        <v>122.24</v>
      </c>
      <c r="U7" s="28">
        <v>160.77000000000001</v>
      </c>
      <c r="V7" s="28">
        <v>180</v>
      </c>
      <c r="W7" s="28">
        <v>173</v>
      </c>
      <c r="X7" s="28">
        <v>130.86000000000001</v>
      </c>
      <c r="Y7" s="28">
        <v>120.31</v>
      </c>
      <c r="Z7" s="29"/>
      <c r="AA7" s="30">
        <f>IF(SUM(B7:Z7)&lt;&gt;0,AVERAGEIF(B7:Z7,"&lt;&gt;"""),"")</f>
        <v>85.13666666666667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72.007000000000005</v>
      </c>
      <c r="I12" s="52">
        <v>92.465000000000003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40.106000000000002</v>
      </c>
      <c r="T12" s="52"/>
      <c r="U12" s="52"/>
      <c r="V12" s="52"/>
      <c r="W12" s="52"/>
      <c r="X12" s="52"/>
      <c r="Y12" s="52"/>
      <c r="Z12" s="53"/>
      <c r="AA12" s="54">
        <f t="shared" si="0"/>
        <v>204.578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0.39400000000000002</v>
      </c>
      <c r="C14" s="57">
        <v>0.84800000000000009</v>
      </c>
      <c r="D14" s="57"/>
      <c r="E14" s="57"/>
      <c r="F14" s="57"/>
      <c r="G14" s="57"/>
      <c r="H14" s="57">
        <v>0.122</v>
      </c>
      <c r="I14" s="57">
        <v>0.14000000000000001</v>
      </c>
      <c r="J14" s="57">
        <v>2.2730000000000001</v>
      </c>
      <c r="K14" s="57">
        <v>0.998</v>
      </c>
      <c r="L14" s="57">
        <v>0.105</v>
      </c>
      <c r="M14" s="57">
        <v>0.13600000000000001</v>
      </c>
      <c r="N14" s="57">
        <v>4.9000000000000002E-2</v>
      </c>
      <c r="O14" s="57">
        <v>1</v>
      </c>
      <c r="P14" s="57">
        <v>1</v>
      </c>
      <c r="Q14" s="57"/>
      <c r="R14" s="57">
        <v>3.5999999999999997E-2</v>
      </c>
      <c r="S14" s="57"/>
      <c r="T14" s="57">
        <v>3.1E-2</v>
      </c>
      <c r="U14" s="57">
        <v>3.3000000000000002E-2</v>
      </c>
      <c r="V14" s="57"/>
      <c r="W14" s="57"/>
      <c r="X14" s="57">
        <v>2.5000000000000001E-2</v>
      </c>
      <c r="Y14" s="57">
        <v>4.0000000000000001E-3</v>
      </c>
      <c r="Z14" s="58"/>
      <c r="AA14" s="59">
        <f t="shared" si="0"/>
        <v>7.1940000000000008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0.39400000000000002</v>
      </c>
      <c r="C16" s="62">
        <f t="shared" ref="C16:Z16" si="1">IF(LEN(C$2)&gt;0,SUM(C10:C15),"")</f>
        <v>0.84800000000000009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72.129000000000005</v>
      </c>
      <c r="I16" s="62">
        <f t="shared" si="1"/>
        <v>92.605000000000004</v>
      </c>
      <c r="J16" s="62">
        <f t="shared" si="1"/>
        <v>2.2730000000000001</v>
      </c>
      <c r="K16" s="62">
        <f t="shared" si="1"/>
        <v>0.998</v>
      </c>
      <c r="L16" s="62">
        <f t="shared" si="1"/>
        <v>0.105</v>
      </c>
      <c r="M16" s="62">
        <f t="shared" si="1"/>
        <v>0.13600000000000001</v>
      </c>
      <c r="N16" s="62">
        <f t="shared" si="1"/>
        <v>4.9000000000000002E-2</v>
      </c>
      <c r="O16" s="62">
        <f t="shared" si="1"/>
        <v>1</v>
      </c>
      <c r="P16" s="62">
        <f t="shared" si="1"/>
        <v>1</v>
      </c>
      <c r="Q16" s="62">
        <f t="shared" si="1"/>
        <v>0</v>
      </c>
      <c r="R16" s="62">
        <f t="shared" si="1"/>
        <v>3.5999999999999997E-2</v>
      </c>
      <c r="S16" s="62">
        <f t="shared" si="1"/>
        <v>40.106000000000002</v>
      </c>
      <c r="T16" s="62">
        <f t="shared" si="1"/>
        <v>3.1E-2</v>
      </c>
      <c r="U16" s="62">
        <f t="shared" si="1"/>
        <v>3.3000000000000002E-2</v>
      </c>
      <c r="V16" s="62">
        <f t="shared" si="1"/>
        <v>0</v>
      </c>
      <c r="W16" s="62">
        <f t="shared" si="1"/>
        <v>0</v>
      </c>
      <c r="X16" s="62">
        <f t="shared" si="1"/>
        <v>2.5000000000000001E-2</v>
      </c>
      <c r="Y16" s="62">
        <f t="shared" si="1"/>
        <v>4.0000000000000001E-3</v>
      </c>
      <c r="Z16" s="63" t="str">
        <f t="shared" si="1"/>
        <v/>
      </c>
      <c r="AA16" s="64">
        <f>SUM(AA10:AA15)</f>
        <v>211.77199999999999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29.925000000000001</v>
      </c>
      <c r="C20" s="77">
        <v>10.363</v>
      </c>
      <c r="D20" s="77">
        <v>6.2370000000000001</v>
      </c>
      <c r="E20" s="77">
        <v>9.0759999999999987</v>
      </c>
      <c r="F20" s="77">
        <v>13.619</v>
      </c>
      <c r="G20" s="77">
        <v>13.709</v>
      </c>
      <c r="H20" s="77">
        <v>4.5599999999999996</v>
      </c>
      <c r="I20" s="77">
        <v>4.742</v>
      </c>
      <c r="J20" s="77">
        <v>3.4</v>
      </c>
      <c r="K20" s="77">
        <v>1.58</v>
      </c>
      <c r="L20" s="77">
        <v>12.065000000000001</v>
      </c>
      <c r="M20" s="77">
        <v>12.192</v>
      </c>
      <c r="N20" s="77">
        <v>3.266</v>
      </c>
      <c r="O20" s="77">
        <v>26.891000000000002</v>
      </c>
      <c r="P20" s="77">
        <v>11.984</v>
      </c>
      <c r="Q20" s="77">
        <v>2.2149999999999999</v>
      </c>
      <c r="R20" s="77">
        <v>5.7060000000000004</v>
      </c>
      <c r="S20" s="77">
        <v>0.17299999999999999</v>
      </c>
      <c r="T20" s="77">
        <v>8.9779999999999998</v>
      </c>
      <c r="U20" s="77">
        <v>8.0060000000000002</v>
      </c>
      <c r="V20" s="77">
        <v>13.316000000000001</v>
      </c>
      <c r="W20" s="77">
        <v>11.831</v>
      </c>
      <c r="X20" s="77">
        <v>10.286</v>
      </c>
      <c r="Y20" s="77">
        <v>8.5760000000000005</v>
      </c>
      <c r="Z20" s="78"/>
      <c r="AA20" s="79">
        <f t="shared" si="2"/>
        <v>232.69600000000003</v>
      </c>
    </row>
    <row r="21" spans="1:27" ht="24.95" customHeight="1" x14ac:dyDescent="0.2">
      <c r="A21" s="75" t="s">
        <v>16</v>
      </c>
      <c r="B21" s="80">
        <v>23.850999999999999</v>
      </c>
      <c r="C21" s="81">
        <v>35.481000000000002</v>
      </c>
      <c r="D21" s="81">
        <v>33.916000000000004</v>
      </c>
      <c r="E21" s="81">
        <v>33.943999999999996</v>
      </c>
      <c r="F21" s="81">
        <v>37.4</v>
      </c>
      <c r="G21" s="81">
        <v>31.664999999999999</v>
      </c>
      <c r="H21" s="81">
        <v>11.083</v>
      </c>
      <c r="I21" s="81">
        <v>11.724</v>
      </c>
      <c r="J21" s="81">
        <v>9.2379999999999995</v>
      </c>
      <c r="K21" s="81">
        <v>10.464</v>
      </c>
      <c r="L21" s="81">
        <v>31.342000000000002</v>
      </c>
      <c r="M21" s="81">
        <v>51.564999999999998</v>
      </c>
      <c r="N21" s="81">
        <v>22.562999999999999</v>
      </c>
      <c r="O21" s="81">
        <v>16.981000000000002</v>
      </c>
      <c r="P21" s="81">
        <v>12.933</v>
      </c>
      <c r="Q21" s="81">
        <v>14.331</v>
      </c>
      <c r="R21" s="81">
        <v>39.477999999999994</v>
      </c>
      <c r="S21" s="81">
        <v>8.8420000000000005</v>
      </c>
      <c r="T21" s="81">
        <v>25.305000000000003</v>
      </c>
      <c r="U21" s="81">
        <v>38.049999999999997</v>
      </c>
      <c r="V21" s="81">
        <v>64.826999999999998</v>
      </c>
      <c r="W21" s="81">
        <v>38.286999999999999</v>
      </c>
      <c r="X21" s="81">
        <v>32.139000000000003</v>
      </c>
      <c r="Y21" s="81">
        <v>26.783000000000001</v>
      </c>
      <c r="Z21" s="78"/>
      <c r="AA21" s="79">
        <f t="shared" si="2"/>
        <v>662.19200000000001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53.775999999999996</v>
      </c>
      <c r="C25" s="88">
        <f t="shared" si="3"/>
        <v>45.844000000000001</v>
      </c>
      <c r="D25" s="88">
        <f t="shared" si="3"/>
        <v>40.153000000000006</v>
      </c>
      <c r="E25" s="88">
        <f t="shared" si="3"/>
        <v>43.019999999999996</v>
      </c>
      <c r="F25" s="88">
        <f t="shared" si="3"/>
        <v>51.018999999999998</v>
      </c>
      <c r="G25" s="88">
        <f t="shared" si="3"/>
        <v>45.373999999999995</v>
      </c>
      <c r="H25" s="88">
        <f t="shared" si="3"/>
        <v>15.643000000000001</v>
      </c>
      <c r="I25" s="88">
        <f t="shared" si="3"/>
        <v>16.466000000000001</v>
      </c>
      <c r="J25" s="88">
        <f t="shared" si="3"/>
        <v>12.638</v>
      </c>
      <c r="K25" s="88">
        <f t="shared" si="3"/>
        <v>12.044</v>
      </c>
      <c r="L25" s="88">
        <f t="shared" si="3"/>
        <v>43.407000000000004</v>
      </c>
      <c r="M25" s="88">
        <f t="shared" si="3"/>
        <v>63.756999999999998</v>
      </c>
      <c r="N25" s="88">
        <f t="shared" si="3"/>
        <v>25.829000000000001</v>
      </c>
      <c r="O25" s="88">
        <f t="shared" si="3"/>
        <v>43.872</v>
      </c>
      <c r="P25" s="88">
        <f t="shared" si="3"/>
        <v>24.917000000000002</v>
      </c>
      <c r="Q25" s="88">
        <f t="shared" si="3"/>
        <v>16.545999999999999</v>
      </c>
      <c r="R25" s="88">
        <f t="shared" si="3"/>
        <v>45.183999999999997</v>
      </c>
      <c r="S25" s="88">
        <f t="shared" si="3"/>
        <v>9.0150000000000006</v>
      </c>
      <c r="T25" s="88">
        <f t="shared" si="3"/>
        <v>34.283000000000001</v>
      </c>
      <c r="U25" s="88">
        <f t="shared" si="3"/>
        <v>46.055999999999997</v>
      </c>
      <c r="V25" s="88">
        <f t="shared" si="3"/>
        <v>78.143000000000001</v>
      </c>
      <c r="W25" s="88">
        <f t="shared" si="3"/>
        <v>50.117999999999995</v>
      </c>
      <c r="X25" s="88">
        <f t="shared" si="3"/>
        <v>42.425000000000004</v>
      </c>
      <c r="Y25" s="88">
        <f t="shared" si="3"/>
        <v>35.359000000000002</v>
      </c>
      <c r="Z25" s="89">
        <f t="shared" si="3"/>
        <v>0</v>
      </c>
      <c r="AA25" s="90">
        <f t="shared" si="3"/>
        <v>894.88800000000003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54.17</v>
      </c>
      <c r="C29" s="77">
        <v>46.692</v>
      </c>
      <c r="D29" s="77">
        <v>40.152999999999999</v>
      </c>
      <c r="E29" s="77">
        <v>43.02</v>
      </c>
      <c r="F29" s="77">
        <v>51.018999999999998</v>
      </c>
      <c r="G29" s="77">
        <v>45.374000000000002</v>
      </c>
      <c r="H29" s="77">
        <v>87.772000000000006</v>
      </c>
      <c r="I29" s="77">
        <v>109.071</v>
      </c>
      <c r="J29" s="77">
        <v>14.911</v>
      </c>
      <c r="K29" s="77">
        <v>13.042</v>
      </c>
      <c r="L29" s="77">
        <v>43.512</v>
      </c>
      <c r="M29" s="77">
        <v>63.893000000000001</v>
      </c>
      <c r="N29" s="77">
        <v>25.878</v>
      </c>
      <c r="O29" s="77">
        <v>44.872</v>
      </c>
      <c r="P29" s="77">
        <v>25.917000000000002</v>
      </c>
      <c r="Q29" s="77">
        <v>16.545999999999999</v>
      </c>
      <c r="R29" s="77">
        <v>45.22</v>
      </c>
      <c r="S29" s="77">
        <v>49.121000000000002</v>
      </c>
      <c r="T29" s="77">
        <v>34.314</v>
      </c>
      <c r="U29" s="77">
        <v>46.088999999999999</v>
      </c>
      <c r="V29" s="77">
        <v>78.143000000000001</v>
      </c>
      <c r="W29" s="77">
        <v>50.118000000000002</v>
      </c>
      <c r="X29" s="77">
        <v>42.45</v>
      </c>
      <c r="Y29" s="77">
        <v>35.363</v>
      </c>
      <c r="Z29" s="78"/>
      <c r="AA29" s="79">
        <f>SUM(B29:Z29)</f>
        <v>1106.6600000000001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54.17</v>
      </c>
      <c r="C31" s="62">
        <f t="shared" si="4"/>
        <v>46.692</v>
      </c>
      <c r="D31" s="62">
        <f t="shared" si="4"/>
        <v>40.152999999999999</v>
      </c>
      <c r="E31" s="62">
        <f t="shared" si="4"/>
        <v>43.02</v>
      </c>
      <c r="F31" s="62">
        <f t="shared" si="4"/>
        <v>51.018999999999998</v>
      </c>
      <c r="G31" s="62">
        <f t="shared" si="4"/>
        <v>45.374000000000002</v>
      </c>
      <c r="H31" s="62">
        <f t="shared" si="4"/>
        <v>87.772000000000006</v>
      </c>
      <c r="I31" s="62">
        <f t="shared" si="4"/>
        <v>109.071</v>
      </c>
      <c r="J31" s="62">
        <f t="shared" si="4"/>
        <v>14.911</v>
      </c>
      <c r="K31" s="62">
        <f t="shared" si="4"/>
        <v>13.042</v>
      </c>
      <c r="L31" s="62">
        <f t="shared" si="4"/>
        <v>43.512</v>
      </c>
      <c r="M31" s="62">
        <f t="shared" si="4"/>
        <v>63.893000000000001</v>
      </c>
      <c r="N31" s="62">
        <f t="shared" si="4"/>
        <v>25.878</v>
      </c>
      <c r="O31" s="62">
        <f t="shared" si="4"/>
        <v>44.872</v>
      </c>
      <c r="P31" s="62">
        <f t="shared" si="4"/>
        <v>25.917000000000002</v>
      </c>
      <c r="Q31" s="62">
        <f t="shared" si="4"/>
        <v>16.545999999999999</v>
      </c>
      <c r="R31" s="62">
        <f t="shared" si="4"/>
        <v>45.22</v>
      </c>
      <c r="S31" s="62">
        <f t="shared" si="4"/>
        <v>49.121000000000002</v>
      </c>
      <c r="T31" s="62">
        <f t="shared" si="4"/>
        <v>34.314</v>
      </c>
      <c r="U31" s="62">
        <f t="shared" si="4"/>
        <v>46.088999999999999</v>
      </c>
      <c r="V31" s="62">
        <f t="shared" si="4"/>
        <v>78.143000000000001</v>
      </c>
      <c r="W31" s="62">
        <f t="shared" si="4"/>
        <v>50.118000000000002</v>
      </c>
      <c r="X31" s="62">
        <f t="shared" si="4"/>
        <v>42.45</v>
      </c>
      <c r="Y31" s="62">
        <f t="shared" si="4"/>
        <v>35.363</v>
      </c>
      <c r="Z31" s="63">
        <f t="shared" si="4"/>
        <v>0</v>
      </c>
      <c r="AA31" s="64">
        <f t="shared" si="4"/>
        <v>1106.6600000000001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81.599999999999994</v>
      </c>
      <c r="E38" s="99">
        <v>60.9</v>
      </c>
      <c r="F38" s="99"/>
      <c r="G38" s="99">
        <v>49.4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11.3</v>
      </c>
      <c r="U38" s="99"/>
      <c r="V38" s="99"/>
      <c r="W38" s="99">
        <v>40.4</v>
      </c>
      <c r="X38" s="99">
        <v>9.1999999999999993</v>
      </c>
      <c r="Y38" s="99">
        <v>10</v>
      </c>
      <c r="Z38" s="100"/>
      <c r="AA38" s="79">
        <f t="shared" si="5"/>
        <v>262.8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81.599999999999994</v>
      </c>
      <c r="E39" s="88">
        <f t="shared" si="6"/>
        <v>60.9</v>
      </c>
      <c r="F39" s="88">
        <f t="shared" si="6"/>
        <v>0</v>
      </c>
      <c r="G39" s="88">
        <f t="shared" si="6"/>
        <v>49.4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11.3</v>
      </c>
      <c r="U39" s="88">
        <f t="shared" si="6"/>
        <v>0</v>
      </c>
      <c r="V39" s="88">
        <f t="shared" si="6"/>
        <v>0</v>
      </c>
      <c r="W39" s="88">
        <f t="shared" si="6"/>
        <v>40.4</v>
      </c>
      <c r="X39" s="88">
        <f t="shared" si="6"/>
        <v>9.1999999999999993</v>
      </c>
      <c r="Y39" s="88">
        <f t="shared" si="6"/>
        <v>10</v>
      </c>
      <c r="Z39" s="89">
        <f t="shared" si="6"/>
        <v>0</v>
      </c>
      <c r="AA39" s="90">
        <f t="shared" si="5"/>
        <v>262.8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81.599999999999994</v>
      </c>
      <c r="E46" s="99">
        <v>60.9</v>
      </c>
      <c r="F46" s="99"/>
      <c r="G46" s="99">
        <v>49.4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11.3</v>
      </c>
      <c r="U46" s="99"/>
      <c r="V46" s="99"/>
      <c r="W46" s="99">
        <v>40.4</v>
      </c>
      <c r="X46" s="99">
        <v>9.1999999999999993</v>
      </c>
      <c r="Y46" s="99">
        <v>10</v>
      </c>
      <c r="Z46" s="100"/>
      <c r="AA46" s="79">
        <f t="shared" si="7"/>
        <v>262.8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81.599999999999994</v>
      </c>
      <c r="E48" s="88">
        <f t="shared" si="8"/>
        <v>60.9</v>
      </c>
      <c r="F48" s="88">
        <f t="shared" si="8"/>
        <v>0</v>
      </c>
      <c r="G48" s="88">
        <f t="shared" si="8"/>
        <v>49.4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11.3</v>
      </c>
      <c r="U48" s="88">
        <f t="shared" si="8"/>
        <v>0</v>
      </c>
      <c r="V48" s="88">
        <f t="shared" si="8"/>
        <v>0</v>
      </c>
      <c r="W48" s="88">
        <f t="shared" si="8"/>
        <v>40.4</v>
      </c>
      <c r="X48" s="88">
        <f t="shared" si="8"/>
        <v>9.1999999999999993</v>
      </c>
      <c r="Y48" s="88">
        <f t="shared" si="8"/>
        <v>10</v>
      </c>
      <c r="Z48" s="89">
        <f t="shared" si="8"/>
        <v>0</v>
      </c>
      <c r="AA48" s="90">
        <f t="shared" si="7"/>
        <v>262.8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54.169999999999995</v>
      </c>
      <c r="C51" s="88">
        <f t="shared" si="10"/>
        <v>46.692</v>
      </c>
      <c r="D51" s="88">
        <f t="shared" si="10"/>
        <v>121.753</v>
      </c>
      <c r="E51" s="88">
        <f t="shared" si="10"/>
        <v>103.91999999999999</v>
      </c>
      <c r="F51" s="88">
        <f t="shared" si="10"/>
        <v>51.018999999999998</v>
      </c>
      <c r="G51" s="88">
        <f t="shared" si="10"/>
        <v>94.774000000000001</v>
      </c>
      <c r="H51" s="88">
        <f t="shared" si="10"/>
        <v>87.772000000000006</v>
      </c>
      <c r="I51" s="88">
        <f t="shared" si="10"/>
        <v>109.071</v>
      </c>
      <c r="J51" s="88">
        <f t="shared" si="10"/>
        <v>14.911</v>
      </c>
      <c r="K51" s="88">
        <f t="shared" si="10"/>
        <v>13.042</v>
      </c>
      <c r="L51" s="88">
        <f t="shared" si="10"/>
        <v>43.512</v>
      </c>
      <c r="M51" s="88">
        <f t="shared" si="10"/>
        <v>63.893000000000001</v>
      </c>
      <c r="N51" s="88">
        <f t="shared" si="10"/>
        <v>25.878</v>
      </c>
      <c r="O51" s="88">
        <f t="shared" si="10"/>
        <v>44.872</v>
      </c>
      <c r="P51" s="88">
        <f t="shared" si="10"/>
        <v>25.917000000000002</v>
      </c>
      <c r="Q51" s="88">
        <f t="shared" si="10"/>
        <v>16.545999999999999</v>
      </c>
      <c r="R51" s="88">
        <f t="shared" si="10"/>
        <v>45.22</v>
      </c>
      <c r="S51" s="88">
        <f t="shared" si="10"/>
        <v>49.121000000000002</v>
      </c>
      <c r="T51" s="88">
        <f t="shared" si="10"/>
        <v>45.614000000000004</v>
      </c>
      <c r="U51" s="88">
        <f t="shared" si="10"/>
        <v>46.088999999999999</v>
      </c>
      <c r="V51" s="88">
        <f t="shared" si="10"/>
        <v>78.143000000000001</v>
      </c>
      <c r="W51" s="88">
        <f t="shared" si="10"/>
        <v>90.518000000000001</v>
      </c>
      <c r="X51" s="88">
        <f t="shared" si="10"/>
        <v>51.650000000000006</v>
      </c>
      <c r="Y51" s="88">
        <f t="shared" si="10"/>
        <v>45.363</v>
      </c>
      <c r="Z51" s="89">
        <f t="shared" si="10"/>
        <v>0</v>
      </c>
      <c r="AA51" s="104">
        <f>SUM(B51:Z51)</f>
        <v>1369.4600000000003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81.599999999999994</v>
      </c>
      <c r="E4" s="18">
        <v>60.9</v>
      </c>
      <c r="F4" s="18"/>
      <c r="G4" s="18">
        <v>49.4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11.3</v>
      </c>
      <c r="U4" s="18"/>
      <c r="V4" s="18">
        <v>-7.4</v>
      </c>
      <c r="W4" s="18">
        <v>40.4</v>
      </c>
      <c r="X4" s="18">
        <v>9.1999999999999993</v>
      </c>
      <c r="Y4" s="18">
        <v>10</v>
      </c>
      <c r="Z4" s="19"/>
      <c r="AA4" s="111">
        <f>SUM(B4:Z4)</f>
        <v>255.4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81.5</v>
      </c>
      <c r="C7" s="117">
        <v>81</v>
      </c>
      <c r="D7" s="117">
        <v>128</v>
      </c>
      <c r="E7" s="117">
        <v>123.03</v>
      </c>
      <c r="F7" s="117">
        <v>86</v>
      </c>
      <c r="G7" s="117">
        <v>86</v>
      </c>
      <c r="H7" s="117">
        <v>72.319999999999993</v>
      </c>
      <c r="I7" s="117">
        <v>56.18</v>
      </c>
      <c r="J7" s="117">
        <v>58.6</v>
      </c>
      <c r="K7" s="117">
        <v>55.21</v>
      </c>
      <c r="L7" s="117">
        <v>27.11</v>
      </c>
      <c r="M7" s="117">
        <v>40</v>
      </c>
      <c r="N7" s="117">
        <v>10.01</v>
      </c>
      <c r="O7" s="117">
        <v>2.04</v>
      </c>
      <c r="P7" s="117">
        <v>3.58</v>
      </c>
      <c r="Q7" s="117">
        <v>55.38</v>
      </c>
      <c r="R7" s="117">
        <v>105</v>
      </c>
      <c r="S7" s="117">
        <v>85.14</v>
      </c>
      <c r="T7" s="117">
        <v>122.24</v>
      </c>
      <c r="U7" s="117">
        <v>160.77000000000001</v>
      </c>
      <c r="V7" s="117">
        <v>180</v>
      </c>
      <c r="W7" s="117">
        <v>173</v>
      </c>
      <c r="X7" s="117">
        <v>130.86000000000001</v>
      </c>
      <c r="Y7" s="117">
        <v>120.31</v>
      </c>
      <c r="Z7" s="118"/>
      <c r="AA7" s="119">
        <f>IF(SUM(B7:Z7)&lt;&gt;0,AVERAGEIF(B7:Z7,"&lt;&gt;"""),"")</f>
        <v>85.13666666666667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7.4</v>
      </c>
      <c r="W15" s="133"/>
      <c r="X15" s="133"/>
      <c r="Y15" s="133"/>
      <c r="Z15" s="131"/>
      <c r="AA15" s="132">
        <f t="shared" si="0"/>
        <v>7.4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7.4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81.599999999999994</v>
      </c>
      <c r="E23" s="133">
        <v>60.9</v>
      </c>
      <c r="F23" s="133"/>
      <c r="G23" s="133">
        <v>49.4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11.3</v>
      </c>
      <c r="U23" s="133"/>
      <c r="V23" s="133"/>
      <c r="W23" s="133">
        <v>40.4</v>
      </c>
      <c r="X23" s="133">
        <v>9.1999999999999993</v>
      </c>
      <c r="Y23" s="133">
        <v>10</v>
      </c>
      <c r="Z23" s="131"/>
      <c r="AA23" s="132">
        <f t="shared" si="2"/>
        <v>262.8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81.599999999999994</v>
      </c>
      <c r="E24" s="135">
        <f t="shared" si="3"/>
        <v>60.9</v>
      </c>
      <c r="F24" s="135">
        <f t="shared" si="3"/>
        <v>0</v>
      </c>
      <c r="G24" s="135">
        <f t="shared" si="3"/>
        <v>49.4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11.3</v>
      </c>
      <c r="U24" s="135">
        <f t="shared" si="3"/>
        <v>0</v>
      </c>
      <c r="V24" s="135">
        <f t="shared" si="3"/>
        <v>0</v>
      </c>
      <c r="W24" s="135">
        <f t="shared" si="3"/>
        <v>40.4</v>
      </c>
      <c r="X24" s="135">
        <f t="shared" si="3"/>
        <v>9.1999999999999993</v>
      </c>
      <c r="Y24" s="135">
        <f t="shared" si="3"/>
        <v>10</v>
      </c>
      <c r="Z24" s="136" t="str">
        <f t="shared" si="3"/>
        <v/>
      </c>
      <c r="AA24" s="90">
        <f t="shared" si="2"/>
        <v>262.8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2023-04-22T20:30:15Z</dcterms:created>
  <dcterms:modified xsi:type="dcterms:W3CDTF">2023-04-22T20:30:16Z</dcterms:modified>
</cp:coreProperties>
</file>