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<sst xmlns="http://schemas.openxmlformats.org/spreadsheetml/2006/main" count="117" uniqueCount="53">
  <si>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21/04/2023 23:21:29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</si>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</sst>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92.135999999999996</c:v>
                </c:pt>
                <c:pt idx="5">
                  <c:v>73.945999999999998</c:v>
                </c:pt>
                <c:pt idx="17">
                  <c:v>14.360999999999999</c:v>
                </c:pt>
                <c:pt idx="19">
                  <c:v>13.931000000000001</c:v>
                </c:pt>
                <c:pt idx="21">
                  <c:v>12.945</c:v>
                </c:pt>
                <c:pt idx="22">
                  <c:v>30</c:v>
                </c:pt>
                <c:pt idx="23">
                  <c:v>70.948999999999998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35.700000000000003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13.3</c:v>
                </c:pt>
                <c:pt idx="18">
                  <c:v>4.9000000000000004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40.98</c:v>
                </c:pt>
                <c:pt idx="1">
                  <c:v>41.361999999999995</c:v>
                </c:pt>
                <c:pt idx="2">
                  <c:v>42.250000000000007</c:v>
                </c:pt>
                <c:pt idx="3">
                  <c:v>67.076000000000008</c:v>
                </c:pt>
                <c:pt idx="4">
                  <c:v>63.583000000000006</c:v>
                </c:pt>
                <c:pt idx="5">
                  <c:v>63.253000000000007</c:v>
                </c:pt>
                <c:pt idx="6">
                  <c:v>66.74499999999999</c:v>
                </c:pt>
                <c:pt idx="7">
                  <c:v>105.71</c:v>
                </c:pt>
                <c:pt idx="8">
                  <c:v>80.606999999999999</c:v>
                </c:pt>
                <c:pt idx="9">
                  <c:v>40.204000000000001</c:v>
                </c:pt>
                <c:pt idx="10">
                  <c:v>112.83099999999999</c:v>
                </c:pt>
                <c:pt idx="11">
                  <c:v>63.143999999999998</c:v>
                </c:pt>
                <c:pt idx="12">
                  <c:v>32.881999999999998</c:v>
                </c:pt>
                <c:pt idx="13">
                  <c:v>15.309999999999999</c:v>
                </c:pt>
                <c:pt idx="14">
                  <c:v>42.125</c:v>
                </c:pt>
                <c:pt idx="15">
                  <c:v>66.836999999999989</c:v>
                </c:pt>
                <c:pt idx="16">
                  <c:v>53.698999999999998</c:v>
                </c:pt>
                <c:pt idx="17">
                  <c:v>28.489000000000001</c:v>
                </c:pt>
                <c:pt idx="18">
                  <c:v>38.137</c:v>
                </c:pt>
                <c:pt idx="19">
                  <c:v>40.769000000000005</c:v>
                </c:pt>
                <c:pt idx="20">
                  <c:v>40.117999999999995</c:v>
                </c:pt>
                <c:pt idx="21">
                  <c:v>23.310000000000002</c:v>
                </c:pt>
                <c:pt idx="22">
                  <c:v>26.216000000000001</c:v>
                </c:pt>
                <c:pt idx="23">
                  <c:v>24.138999999999999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8253896"/>
        <c:axId val="148254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40.98</c:v>
                </c:pt>
                <c:pt idx="1">
                  <c:v>41.361999999999995</c:v>
                </c:pt>
                <c:pt idx="2">
                  <c:v>42.250000000000007</c:v>
                </c:pt>
                <c:pt idx="3">
                  <c:v>67.055999999999997</c:v>
                </c:pt>
                <c:pt idx="4">
                  <c:v>155.68</c:v>
                </c:pt>
                <c:pt idx="5">
                  <c:v>137.19499999999999</c:v>
                </c:pt>
                <c:pt idx="6">
                  <c:v>66.790999999999997</c:v>
                </c:pt>
                <c:pt idx="7">
                  <c:v>105.71</c:v>
                </c:pt>
                <c:pt idx="8">
                  <c:v>80.607000000000014</c:v>
                </c:pt>
                <c:pt idx="9">
                  <c:v>40.204000000000001</c:v>
                </c:pt>
                <c:pt idx="10">
                  <c:v>112.81000000000002</c:v>
                </c:pt>
                <c:pt idx="11">
                  <c:v>63.180999999999997</c:v>
                </c:pt>
                <c:pt idx="12">
                  <c:v>32.837000000000003</c:v>
                </c:pt>
                <c:pt idx="13">
                  <c:v>51.031000000000006</c:v>
                </c:pt>
                <c:pt idx="14">
                  <c:v>42.302000000000007</c:v>
                </c:pt>
                <c:pt idx="15">
                  <c:v>66.820999999999998</c:v>
                </c:pt>
                <c:pt idx="16">
                  <c:v>53.695999999999998</c:v>
                </c:pt>
                <c:pt idx="17">
                  <c:v>56.15100000000001</c:v>
                </c:pt>
                <c:pt idx="18">
                  <c:v>43.031000000000006</c:v>
                </c:pt>
                <c:pt idx="19">
                  <c:v>54.699999999999996</c:v>
                </c:pt>
                <c:pt idx="20">
                  <c:v>40.117999999999995</c:v>
                </c:pt>
                <c:pt idx="21">
                  <c:v>36.255000000000003</c:v>
                </c:pt>
                <c:pt idx="22">
                  <c:v>56.804000000000002</c:v>
                </c:pt>
                <c:pt idx="23">
                  <c:v>95.456999999999994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53896"/>
        <c:axId val="148254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131.28</c:v>
                </c:pt>
                <c:pt idx="4">
                  <c:v>132.59</c:v>
                </c:pt>
                <c:pt idx="5">
                  <c:v>132.53</c:v>
                </c:pt>
                <c:pt idx="6">
                  <c:v>148.37</c:v>
                </c:pt>
                <c:pt idx="7">
                  <c:v>90.03</c:v>
                </c:pt>
                <c:pt idx="8">
                  <c:v>86</c:v>
                </c:pt>
                <c:pt idx="9">
                  <c:v>82.83</c:v>
                </c:pt>
                <c:pt idx="10">
                  <c:v>120.65</c:v>
                </c:pt>
                <c:pt idx="11">
                  <c:v>107.23</c:v>
                </c:pt>
                <c:pt idx="12">
                  <c:v>80</c:v>
                </c:pt>
                <c:pt idx="13">
                  <c:v>40</c:v>
                </c:pt>
                <c:pt idx="14">
                  <c:v>43.66</c:v>
                </c:pt>
                <c:pt idx="15">
                  <c:v>89.73</c:v>
                </c:pt>
                <c:pt idx="16">
                  <c:v>111.33</c:v>
                </c:pt>
                <c:pt idx="17">
                  <c:v>124.06</c:v>
                </c:pt>
                <c:pt idx="18">
                  <c:v>128.4</c:v>
                </c:pt>
                <c:pt idx="19">
                  <c:v>162.18</c:v>
                </c:pt>
                <c:pt idx="20">
                  <c:v>159.25</c:v>
                </c:pt>
                <c:pt idx="21">
                  <c:v>139</c:v>
                </c:pt>
                <c:pt idx="22">
                  <c:v>138.62</c:v>
                </c:pt>
                <c:pt idx="23">
                  <c:v>132.72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55072"/>
        <c:axId val="148254680"/>
      </c:lineChart>
      <c:catAx>
        <c:axId val="148253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254288"/>
        <c:crosses val="autoZero"/>
        <c:auto val="1"/>
        <c:lblAlgn val="ctr"/>
        <c:lblOffset val="100"/>
        <c:noMultiLvlLbl val="0"/>
      </c:catAx>
      <c:valAx>
        <c:axId val="14825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253896"/>
        <c:crosses val="autoZero"/>
        <c:crossBetween val="between"/>
      </c:valAx>
      <c:valAx>
        <c:axId val="148254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255072"/>
        <c:crosses val="max"/>
        <c:crossBetween val="between"/>
      </c:valAx>
      <c:catAx>
        <c:axId val="148255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8254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40.98</v>
      </c>
      <c r="C4" s="18">
        <v>41.361999999999995</v>
      </c>
      <c r="D4" s="18">
        <v>42.250000000000007</v>
      </c>
      <c r="E4" s="18">
        <v>67.076000000000008</v>
      </c>
      <c r="F4" s="18">
        <v>155.71900000000005</v>
      </c>
      <c r="G4" s="18">
        <v>137.19900000000001</v>
      </c>
      <c r="H4" s="18">
        <v>66.74499999999999</v>
      </c>
      <c r="I4" s="18">
        <v>105.71</v>
      </c>
      <c r="J4" s="18">
        <v>80.606999999999999</v>
      </c>
      <c r="K4" s="18">
        <v>40.204000000000001</v>
      </c>
      <c r="L4" s="18">
        <v>112.83099999999999</v>
      </c>
      <c r="M4" s="18">
        <v>63.143999999999998</v>
      </c>
      <c r="N4" s="18">
        <v>32.881999999999998</v>
      </c>
      <c r="O4" s="18">
        <v>51.010000000000005</v>
      </c>
      <c r="P4" s="18">
        <v>42.31</v>
      </c>
      <c r="Q4" s="18">
        <v>66.836999999999989</v>
      </c>
      <c r="R4" s="18">
        <v>53.698999999999998</v>
      </c>
      <c r="S4" s="18">
        <v>56.150000000000006</v>
      </c>
      <c r="T4" s="18">
        <v>43.037000000000006</v>
      </c>
      <c r="U4" s="18">
        <v>54.7</v>
      </c>
      <c r="V4" s="18">
        <v>40.117999999999995</v>
      </c>
      <c r="W4" s="18">
        <v>36.254999999999995</v>
      </c>
      <c r="X4" s="18">
        <v>56.804000000000002</v>
      </c>
      <c r="Y4" s="18">
        <v>95.456999999999994</v>
      </c>
      <c r="Z4" s="19"/>
      <c r="AA4" s="20">
        <f>SUM(B4:Z4)</f>
        <v>1583.0860000000002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86</v>
      </c>
      <c r="D7" s="28">
        <v>86</v>
      </c>
      <c r="E7" s="28">
        <v>131.28</v>
      </c>
      <c r="F7" s="28">
        <v>132.59</v>
      </c>
      <c r="G7" s="28">
        <v>132.53</v>
      </c>
      <c r="H7" s="28">
        <v>148.37</v>
      </c>
      <c r="I7" s="28">
        <v>90.03</v>
      </c>
      <c r="J7" s="28">
        <v>86</v>
      </c>
      <c r="K7" s="28">
        <v>82.83</v>
      </c>
      <c r="L7" s="28">
        <v>120.65</v>
      </c>
      <c r="M7" s="28">
        <v>107.23</v>
      </c>
      <c r="N7" s="28">
        <v>80</v>
      </c>
      <c r="O7" s="28">
        <v>40</v>
      </c>
      <c r="P7" s="28">
        <v>43.66</v>
      </c>
      <c r="Q7" s="28">
        <v>89.73</v>
      </c>
      <c r="R7" s="28">
        <v>111.33</v>
      </c>
      <c r="S7" s="28">
        <v>124.06</v>
      </c>
      <c r="T7" s="28">
        <v>128.4</v>
      </c>
      <c r="U7" s="28">
        <v>162.18</v>
      </c>
      <c r="V7" s="28">
        <v>159.25</v>
      </c>
      <c r="W7" s="28">
        <v>139</v>
      </c>
      <c r="X7" s="28">
        <v>138.62</v>
      </c>
      <c r="Y7" s="28">
        <v>132.72</v>
      </c>
      <c r="Z7" s="29"/>
      <c r="AA7" s="30">
        <f>IF(SUM(B7:Z7)&lt;&gt;0,AVERAGEIF(B7:Z7,"&lt;&gt;"""),"")</f>
        <v>109.93583333333332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92.135999999999996</v>
      </c>
      <c r="G12" s="52">
        <v>73.945999999999998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14.360999999999999</v>
      </c>
      <c r="T12" s="52"/>
      <c r="U12" s="52">
        <v>13.931000000000001</v>
      </c>
      <c r="V12" s="52"/>
      <c r="W12" s="52">
        <v>12.945</v>
      </c>
      <c r="X12" s="52">
        <v>30</v>
      </c>
      <c r="Y12" s="52">
        <v>70.948999999999998</v>
      </c>
      <c r="Z12" s="53"/>
      <c r="AA12" s="54">
        <f t="shared" si="0"/>
        <v>308.26799999999997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40.98</v>
      </c>
      <c r="C14" s="57">
        <v>41.361999999999995</v>
      </c>
      <c r="D14" s="57">
        <v>42.250000000000007</v>
      </c>
      <c r="E14" s="57">
        <v>67.076000000000008</v>
      </c>
      <c r="F14" s="57">
        <v>63.583000000000006</v>
      </c>
      <c r="G14" s="57">
        <v>63.253000000000007</v>
      </c>
      <c r="H14" s="57">
        <v>66.74499999999999</v>
      </c>
      <c r="I14" s="57">
        <v>105.71</v>
      </c>
      <c r="J14" s="57">
        <v>80.606999999999999</v>
      </c>
      <c r="K14" s="57">
        <v>40.204000000000001</v>
      </c>
      <c r="L14" s="57">
        <v>112.83099999999999</v>
      </c>
      <c r="M14" s="57">
        <v>63.143999999999998</v>
      </c>
      <c r="N14" s="57">
        <v>32.881999999999998</v>
      </c>
      <c r="O14" s="57">
        <v>15.309999999999999</v>
      </c>
      <c r="P14" s="57">
        <v>42.125</v>
      </c>
      <c r="Q14" s="57">
        <v>66.836999999999989</v>
      </c>
      <c r="R14" s="57">
        <v>53.698999999999998</v>
      </c>
      <c r="S14" s="57">
        <v>28.489000000000001</v>
      </c>
      <c r="T14" s="57">
        <v>38.137</v>
      </c>
      <c r="U14" s="57">
        <v>40.769000000000005</v>
      </c>
      <c r="V14" s="57">
        <v>40.117999999999995</v>
      </c>
      <c r="W14" s="57">
        <v>23.310000000000002</v>
      </c>
      <c r="X14" s="57">
        <v>26.216000000000001</v>
      </c>
      <c r="Y14" s="57">
        <v>24.138999999999999</v>
      </c>
      <c r="Z14" s="58"/>
      <c r="AA14" s="59">
        <f t="shared" si="0"/>
        <v>1219.7759999999994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40.98</v>
      </c>
      <c r="C16" s="62">
        <f t="shared" ref="C16:Z16" si="1">IF(LEN(C$2)&gt;0,SUM(C10:C15),"")</f>
        <v>41.361999999999995</v>
      </c>
      <c r="D16" s="62">
        <f t="shared" si="1"/>
        <v>42.250000000000007</v>
      </c>
      <c r="E16" s="62">
        <f t="shared" si="1"/>
        <v>67.076000000000008</v>
      </c>
      <c r="F16" s="62">
        <f t="shared" si="1"/>
        <v>155.71899999999999</v>
      </c>
      <c r="G16" s="62">
        <f t="shared" si="1"/>
        <v>137.19900000000001</v>
      </c>
      <c r="H16" s="62">
        <f t="shared" si="1"/>
        <v>66.74499999999999</v>
      </c>
      <c r="I16" s="62">
        <f t="shared" si="1"/>
        <v>105.71</v>
      </c>
      <c r="J16" s="62">
        <f t="shared" si="1"/>
        <v>80.606999999999999</v>
      </c>
      <c r="K16" s="62">
        <f t="shared" si="1"/>
        <v>40.204000000000001</v>
      </c>
      <c r="L16" s="62">
        <f t="shared" si="1"/>
        <v>112.83099999999999</v>
      </c>
      <c r="M16" s="62">
        <f t="shared" si="1"/>
        <v>63.143999999999998</v>
      </c>
      <c r="N16" s="62">
        <f t="shared" si="1"/>
        <v>32.881999999999998</v>
      </c>
      <c r="O16" s="62">
        <f t="shared" si="1"/>
        <v>15.309999999999999</v>
      </c>
      <c r="P16" s="62">
        <f t="shared" si="1"/>
        <v>42.125</v>
      </c>
      <c r="Q16" s="62">
        <f t="shared" si="1"/>
        <v>66.836999999999989</v>
      </c>
      <c r="R16" s="62">
        <f t="shared" si="1"/>
        <v>53.698999999999998</v>
      </c>
      <c r="S16" s="62">
        <f t="shared" si="1"/>
        <v>42.85</v>
      </c>
      <c r="T16" s="62">
        <f t="shared" si="1"/>
        <v>38.137</v>
      </c>
      <c r="U16" s="62">
        <f t="shared" si="1"/>
        <v>54.7</v>
      </c>
      <c r="V16" s="62">
        <f t="shared" si="1"/>
        <v>40.117999999999995</v>
      </c>
      <c r="W16" s="62">
        <f t="shared" si="1"/>
        <v>36.255000000000003</v>
      </c>
      <c r="X16" s="62">
        <f t="shared" si="1"/>
        <v>56.216000000000001</v>
      </c>
      <c r="Y16" s="62">
        <f t="shared" si="1"/>
        <v>95.087999999999994</v>
      </c>
      <c r="Z16" s="63" t="str">
        <f t="shared" si="1"/>
        <v/>
      </c>
      <c r="AA16" s="64">
        <f>SUM(AA10:AA15)</f>
        <v>1528.0439999999994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0.185</v>
      </c>
      <c r="Q21" s="81"/>
      <c r="R21" s="81"/>
      <c r="S21" s="81"/>
      <c r="T21" s="81"/>
      <c r="U21" s="81"/>
      <c r="V21" s="81"/>
      <c r="W21" s="81"/>
      <c r="X21" s="81">
        <v>0.58799999999999997</v>
      </c>
      <c r="Y21" s="81">
        <v>0.36899999999999999</v>
      </c>
      <c r="Z21" s="78"/>
      <c r="AA21" s="79">
        <f t="shared" si="2"/>
        <v>1.1419999999999999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0.185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0.58799999999999997</v>
      </c>
      <c r="Y25" s="88">
        <f t="shared" si="3"/>
        <v>0.36899999999999999</v>
      </c>
      <c r="Z25" s="89" t="str">
        <f t="shared" si="3"/>
        <v/>
      </c>
      <c r="AA25" s="90">
        <f>SUM(AA19:AA24)</f>
        <v>1.1419999999999999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40.98</v>
      </c>
      <c r="C29" s="77">
        <v>41.362000000000002</v>
      </c>
      <c r="D29" s="77">
        <v>42.25</v>
      </c>
      <c r="E29" s="77">
        <v>67.075999999999993</v>
      </c>
      <c r="F29" s="77">
        <v>155.71899999999999</v>
      </c>
      <c r="G29" s="77">
        <v>137.19900000000001</v>
      </c>
      <c r="H29" s="77">
        <v>66.745000000000005</v>
      </c>
      <c r="I29" s="77">
        <v>105.71</v>
      </c>
      <c r="J29" s="77">
        <v>80.606999999999999</v>
      </c>
      <c r="K29" s="77">
        <v>40.204000000000001</v>
      </c>
      <c r="L29" s="77">
        <v>112.831</v>
      </c>
      <c r="M29" s="77">
        <v>63.143999999999998</v>
      </c>
      <c r="N29" s="77">
        <v>32.881999999999998</v>
      </c>
      <c r="O29" s="77">
        <v>15.31</v>
      </c>
      <c r="P29" s="77">
        <v>42.31</v>
      </c>
      <c r="Q29" s="77">
        <v>66.837000000000003</v>
      </c>
      <c r="R29" s="77">
        <v>53.698999999999998</v>
      </c>
      <c r="S29" s="77">
        <v>42.85</v>
      </c>
      <c r="T29" s="77">
        <v>38.137</v>
      </c>
      <c r="U29" s="77">
        <v>54.7</v>
      </c>
      <c r="V29" s="77">
        <v>40.118000000000002</v>
      </c>
      <c r="W29" s="77">
        <v>36.255000000000003</v>
      </c>
      <c r="X29" s="77">
        <v>56.804000000000002</v>
      </c>
      <c r="Y29" s="77">
        <v>95.456999999999994</v>
      </c>
      <c r="Z29" s="78"/>
      <c r="AA29" s="79">
        <f>SUM(B29:Z29)</f>
        <v>1529.1860000000001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40.98</v>
      </c>
      <c r="C31" s="62">
        <f t="shared" ref="C31:Z31" si="4">IF(LEN(C$2)&gt;0,SUM(C28:C30),"")</f>
        <v>41.362000000000002</v>
      </c>
      <c r="D31" s="62">
        <f t="shared" si="4"/>
        <v>42.25</v>
      </c>
      <c r="E31" s="62">
        <f t="shared" si="4"/>
        <v>67.075999999999993</v>
      </c>
      <c r="F31" s="62">
        <f t="shared" si="4"/>
        <v>155.71899999999999</v>
      </c>
      <c r="G31" s="62">
        <f t="shared" si="4"/>
        <v>137.19900000000001</v>
      </c>
      <c r="H31" s="62">
        <f t="shared" si="4"/>
        <v>66.745000000000005</v>
      </c>
      <c r="I31" s="62">
        <f t="shared" si="4"/>
        <v>105.71</v>
      </c>
      <c r="J31" s="62">
        <f t="shared" si="4"/>
        <v>80.606999999999999</v>
      </c>
      <c r="K31" s="62">
        <f t="shared" si="4"/>
        <v>40.204000000000001</v>
      </c>
      <c r="L31" s="62">
        <f t="shared" si="4"/>
        <v>112.831</v>
      </c>
      <c r="M31" s="62">
        <f t="shared" si="4"/>
        <v>63.143999999999998</v>
      </c>
      <c r="N31" s="62">
        <f t="shared" si="4"/>
        <v>32.881999999999998</v>
      </c>
      <c r="O31" s="62">
        <f t="shared" si="4"/>
        <v>15.31</v>
      </c>
      <c r="P31" s="62">
        <f t="shared" si="4"/>
        <v>42.31</v>
      </c>
      <c r="Q31" s="62">
        <f t="shared" si="4"/>
        <v>66.837000000000003</v>
      </c>
      <c r="R31" s="62">
        <f t="shared" si="4"/>
        <v>53.698999999999998</v>
      </c>
      <c r="S31" s="62">
        <f t="shared" si="4"/>
        <v>42.85</v>
      </c>
      <c r="T31" s="62">
        <f t="shared" si="4"/>
        <v>38.137</v>
      </c>
      <c r="U31" s="62">
        <f t="shared" si="4"/>
        <v>54.7</v>
      </c>
      <c r="V31" s="62">
        <f t="shared" si="4"/>
        <v>40.118000000000002</v>
      </c>
      <c r="W31" s="62">
        <f t="shared" si="4"/>
        <v>36.255000000000003</v>
      </c>
      <c r="X31" s="62">
        <f t="shared" si="4"/>
        <v>56.804000000000002</v>
      </c>
      <c r="Y31" s="62">
        <f t="shared" si="4"/>
        <v>95.456999999999994</v>
      </c>
      <c r="Z31" s="63" t="str">
        <f t="shared" si="4"/>
        <v/>
      </c>
      <c r="AA31" s="64">
        <f>SUM(AA28:AA30)</f>
        <v>1529.1860000000001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35.700000000000003</v>
      </c>
      <c r="P38" s="99"/>
      <c r="Q38" s="99"/>
      <c r="R38" s="99"/>
      <c r="S38" s="99">
        <v>13.3</v>
      </c>
      <c r="T38" s="99">
        <v>4.9000000000000004</v>
      </c>
      <c r="U38" s="99"/>
      <c r="V38" s="99"/>
      <c r="W38" s="99"/>
      <c r="X38" s="99"/>
      <c r="Y38" s="99"/>
      <c r="Z38" s="100"/>
      <c r="AA38" s="79">
        <f t="shared" si="5"/>
        <v>53.9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35.700000000000003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13.3</v>
      </c>
      <c r="T39" s="88">
        <f t="shared" si="6"/>
        <v>4.9000000000000004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35.700000000000003</v>
      </c>
      <c r="P46" s="99"/>
      <c r="Q46" s="99"/>
      <c r="R46" s="99"/>
      <c r="S46" s="99">
        <v>13.3</v>
      </c>
      <c r="T46" s="99">
        <v>4.9000000000000004</v>
      </c>
      <c r="U46" s="99"/>
      <c r="V46" s="99"/>
      <c r="W46" s="99"/>
      <c r="X46" s="99"/>
      <c r="Y46" s="99"/>
      <c r="Z46" s="100"/>
      <c r="AA46" s="79">
        <f t="shared" si="7"/>
        <v>53.9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35.700000000000003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13.3</v>
      </c>
      <c r="T48" s="88">
        <f t="shared" si="8"/>
        <v>4.9000000000000004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40.98</v>
      </c>
      <c r="C51" s="88">
        <f t="shared" si="10"/>
        <v>41.361999999999995</v>
      </c>
      <c r="D51" s="88">
        <f t="shared" si="10"/>
        <v>42.250000000000007</v>
      </c>
      <c r="E51" s="88">
        <f t="shared" si="10"/>
        <v>67.076000000000008</v>
      </c>
      <c r="F51" s="88">
        <f t="shared" si="10"/>
        <v>155.71899999999999</v>
      </c>
      <c r="G51" s="88">
        <f t="shared" si="10"/>
        <v>137.19900000000001</v>
      </c>
      <c r="H51" s="88">
        <f t="shared" si="10"/>
        <v>66.74499999999999</v>
      </c>
      <c r="I51" s="88">
        <f t="shared" si="10"/>
        <v>105.71</v>
      </c>
      <c r="J51" s="88">
        <f t="shared" si="10"/>
        <v>80.606999999999999</v>
      </c>
      <c r="K51" s="88">
        <f t="shared" si="10"/>
        <v>40.204000000000001</v>
      </c>
      <c r="L51" s="88">
        <f t="shared" si="10"/>
        <v>112.83099999999999</v>
      </c>
      <c r="M51" s="88">
        <f t="shared" si="10"/>
        <v>63.143999999999998</v>
      </c>
      <c r="N51" s="88">
        <f t="shared" si="10"/>
        <v>32.881999999999998</v>
      </c>
      <c r="O51" s="88">
        <f t="shared" si="10"/>
        <v>51.010000000000005</v>
      </c>
      <c r="P51" s="88">
        <f t="shared" si="10"/>
        <v>42.31</v>
      </c>
      <c r="Q51" s="88">
        <f t="shared" si="10"/>
        <v>66.836999999999989</v>
      </c>
      <c r="R51" s="88">
        <f t="shared" si="10"/>
        <v>53.698999999999998</v>
      </c>
      <c r="S51" s="88">
        <f t="shared" si="10"/>
        <v>56.150000000000006</v>
      </c>
      <c r="T51" s="88">
        <f t="shared" si="10"/>
        <v>43.036999999999999</v>
      </c>
      <c r="U51" s="88">
        <f t="shared" si="10"/>
        <v>54.7</v>
      </c>
      <c r="V51" s="88">
        <f t="shared" si="10"/>
        <v>40.117999999999995</v>
      </c>
      <c r="W51" s="88">
        <f t="shared" si="10"/>
        <v>36.255000000000003</v>
      </c>
      <c r="X51" s="88">
        <f t="shared" si="10"/>
        <v>56.804000000000002</v>
      </c>
      <c r="Y51" s="88">
        <f t="shared" si="10"/>
        <v>95.456999999999994</v>
      </c>
      <c r="Z51" s="89" t="str">
        <f t="shared" si="10"/>
        <v/>
      </c>
      <c r="AA51" s="104">
        <f>SUM(B51:Z51)</f>
        <v>1583.0860000000002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40.98</v>
      </c>
      <c r="C4" s="18">
        <v>41.361999999999995</v>
      </c>
      <c r="D4" s="18">
        <v>42.250000000000007</v>
      </c>
      <c r="E4" s="18">
        <v>67.055999999999997</v>
      </c>
      <c r="F4" s="18">
        <v>155.68</v>
      </c>
      <c r="G4" s="18">
        <v>137.19499999999999</v>
      </c>
      <c r="H4" s="18">
        <v>66.790999999999997</v>
      </c>
      <c r="I4" s="18">
        <v>105.71</v>
      </c>
      <c r="J4" s="18">
        <v>80.607000000000014</v>
      </c>
      <c r="K4" s="18">
        <v>40.204000000000001</v>
      </c>
      <c r="L4" s="18">
        <v>112.81000000000002</v>
      </c>
      <c r="M4" s="18">
        <v>63.180999999999997</v>
      </c>
      <c r="N4" s="18">
        <v>32.837000000000003</v>
      </c>
      <c r="O4" s="18">
        <v>51.031000000000006</v>
      </c>
      <c r="P4" s="18">
        <v>42.302000000000007</v>
      </c>
      <c r="Q4" s="18">
        <v>66.820999999999998</v>
      </c>
      <c r="R4" s="18">
        <v>53.695999999999998</v>
      </c>
      <c r="S4" s="18">
        <v>56.15100000000001</v>
      </c>
      <c r="T4" s="18">
        <v>43.031000000000006</v>
      </c>
      <c r="U4" s="18">
        <v>54.699999999999996</v>
      </c>
      <c r="V4" s="18">
        <v>40.117999999999995</v>
      </c>
      <c r="W4" s="18">
        <v>36.255000000000003</v>
      </c>
      <c r="X4" s="18">
        <v>56.804000000000002</v>
      </c>
      <c r="Y4" s="18">
        <v>95.456999999999994</v>
      </c>
      <c r="Z4" s="19"/>
      <c r="AA4" s="20">
        <f>SUM(B4:Z4)</f>
        <v>1583.029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86</v>
      </c>
      <c r="D7" s="28">
        <v>86</v>
      </c>
      <c r="E7" s="28">
        <v>131.28</v>
      </c>
      <c r="F7" s="28">
        <v>132.59</v>
      </c>
      <c r="G7" s="28">
        <v>132.53</v>
      </c>
      <c r="H7" s="28">
        <v>148.37</v>
      </c>
      <c r="I7" s="28">
        <v>90.03</v>
      </c>
      <c r="J7" s="28">
        <v>86</v>
      </c>
      <c r="K7" s="28">
        <v>82.83</v>
      </c>
      <c r="L7" s="28">
        <v>120.65</v>
      </c>
      <c r="M7" s="28">
        <v>107.23</v>
      </c>
      <c r="N7" s="28">
        <v>80</v>
      </c>
      <c r="O7" s="28">
        <v>40</v>
      </c>
      <c r="P7" s="28">
        <v>43.66</v>
      </c>
      <c r="Q7" s="28">
        <v>89.73</v>
      </c>
      <c r="R7" s="28">
        <v>111.33</v>
      </c>
      <c r="S7" s="28">
        <v>124.06</v>
      </c>
      <c r="T7" s="28">
        <v>128.4</v>
      </c>
      <c r="U7" s="28">
        <v>162.18</v>
      </c>
      <c r="V7" s="28">
        <v>159.25</v>
      </c>
      <c r="W7" s="28">
        <v>139</v>
      </c>
      <c r="X7" s="28">
        <v>138.62</v>
      </c>
      <c r="Y7" s="28">
        <v>132.72</v>
      </c>
      <c r="Z7" s="29"/>
      <c r="AA7" s="30">
        <f>IF(SUM(B7:Z7)&lt;&gt;0,AVERAGEIF(B7:Z7,"&lt;&gt;"""),"")</f>
        <v>109.93583333333332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4.8569999999999993</v>
      </c>
      <c r="L14" s="57">
        <v>2.1000000000000001E-2</v>
      </c>
      <c r="M14" s="57"/>
      <c r="N14" s="57">
        <v>24.441000000000003</v>
      </c>
      <c r="O14" s="57">
        <v>28.898000000000003</v>
      </c>
      <c r="P14" s="57">
        <v>30.216000000000001</v>
      </c>
      <c r="Q14" s="57"/>
      <c r="R14" s="57"/>
      <c r="S14" s="57">
        <v>1.7000000000000001E-2</v>
      </c>
      <c r="T14" s="57">
        <v>2.7E-2</v>
      </c>
      <c r="U14" s="57"/>
      <c r="V14" s="57">
        <v>0.124</v>
      </c>
      <c r="W14" s="57"/>
      <c r="X14" s="57">
        <v>9.0999999999999998E-2</v>
      </c>
      <c r="Y14" s="57"/>
      <c r="Z14" s="58"/>
      <c r="AA14" s="59">
        <f t="shared" si="0"/>
        <v>88.691999999999993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4.8569999999999993</v>
      </c>
      <c r="L16" s="62">
        <f t="shared" si="1"/>
        <v>2.1000000000000001E-2</v>
      </c>
      <c r="M16" s="62">
        <f t="shared" si="1"/>
        <v>0</v>
      </c>
      <c r="N16" s="62">
        <f t="shared" si="1"/>
        <v>24.441000000000003</v>
      </c>
      <c r="O16" s="62">
        <f t="shared" si="1"/>
        <v>28.898000000000003</v>
      </c>
      <c r="P16" s="62">
        <f t="shared" si="1"/>
        <v>30.216000000000001</v>
      </c>
      <c r="Q16" s="62">
        <f t="shared" si="1"/>
        <v>0</v>
      </c>
      <c r="R16" s="62">
        <f t="shared" si="1"/>
        <v>0</v>
      </c>
      <c r="S16" s="62">
        <f t="shared" si="1"/>
        <v>1.7000000000000001E-2</v>
      </c>
      <c r="T16" s="62">
        <f t="shared" si="1"/>
        <v>2.7E-2</v>
      </c>
      <c r="U16" s="62">
        <f t="shared" si="1"/>
        <v>0</v>
      </c>
      <c r="V16" s="62">
        <f t="shared" si="1"/>
        <v>0.124</v>
      </c>
      <c r="W16" s="62">
        <f t="shared" si="1"/>
        <v>0</v>
      </c>
      <c r="X16" s="62">
        <f t="shared" si="1"/>
        <v>9.0999999999999998E-2</v>
      </c>
      <c r="Y16" s="62">
        <f t="shared" si="1"/>
        <v>0</v>
      </c>
      <c r="Z16" s="63" t="str">
        <f t="shared" si="1"/>
        <v/>
      </c>
      <c r="AA16" s="64">
        <f>SUM(AA10:AA15)</f>
        <v>88.691999999999993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2.2999999999999998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28.200000000000006</v>
      </c>
    </row>
    <row r="20" spans="1:27" ht="24.95" customHeight="1" x14ac:dyDescent="0.2">
      <c r="A20" s="75" t="s">
        <v>15</v>
      </c>
      <c r="B20" s="76">
        <v>9.113999999999999</v>
      </c>
      <c r="C20" s="77">
        <v>6.9740000000000002</v>
      </c>
      <c r="D20" s="77">
        <v>6.9439999999999991</v>
      </c>
      <c r="E20" s="77">
        <v>2.9280000000000004</v>
      </c>
      <c r="F20" s="77">
        <v>8.4280000000000008</v>
      </c>
      <c r="G20" s="77">
        <v>3.1819999999999999</v>
      </c>
      <c r="H20" s="77">
        <v>3.4979999999999998</v>
      </c>
      <c r="I20" s="77">
        <v>63.609000000000002</v>
      </c>
      <c r="J20" s="77">
        <v>35.940999999999995</v>
      </c>
      <c r="K20" s="77">
        <v>3.6660000000000004</v>
      </c>
      <c r="L20" s="77">
        <v>4.0270000000000001</v>
      </c>
      <c r="M20" s="77">
        <v>3.6639999999999997</v>
      </c>
      <c r="N20" s="77">
        <v>0.182</v>
      </c>
      <c r="O20" s="77">
        <v>2.3459999999999996</v>
      </c>
      <c r="P20" s="77">
        <v>0.16800000000000001</v>
      </c>
      <c r="Q20" s="77">
        <v>0.16700000000000001</v>
      </c>
      <c r="R20" s="77">
        <v>0.21199999999999999</v>
      </c>
      <c r="S20" s="77">
        <v>1.3980000000000001</v>
      </c>
      <c r="T20" s="77">
        <v>1.27</v>
      </c>
      <c r="U20" s="77">
        <v>3.9590000000000001</v>
      </c>
      <c r="V20" s="77">
        <v>1.952</v>
      </c>
      <c r="W20" s="77">
        <v>4.2669999999999995</v>
      </c>
      <c r="X20" s="77">
        <v>7.9130000000000003</v>
      </c>
      <c r="Y20" s="77">
        <v>2.3109999999999999</v>
      </c>
      <c r="Z20" s="78"/>
      <c r="AA20" s="79">
        <f t="shared" si="2"/>
        <v>178.11999999999998</v>
      </c>
    </row>
    <row r="21" spans="1:27" ht="24.95" customHeight="1" x14ac:dyDescent="0.2">
      <c r="A21" s="75" t="s">
        <v>16</v>
      </c>
      <c r="B21" s="80">
        <v>31.066000000000003</v>
      </c>
      <c r="C21" s="81">
        <v>33.588000000000001</v>
      </c>
      <c r="D21" s="81">
        <v>34.506</v>
      </c>
      <c r="E21" s="81">
        <v>14.928000000000001</v>
      </c>
      <c r="F21" s="81">
        <v>37.251999999999995</v>
      </c>
      <c r="G21" s="81">
        <v>22.412999999999997</v>
      </c>
      <c r="H21" s="81">
        <v>19.193000000000001</v>
      </c>
      <c r="I21" s="81">
        <v>41.301000000000002</v>
      </c>
      <c r="J21" s="81">
        <v>43.865999999999993</v>
      </c>
      <c r="K21" s="81">
        <v>30.881</v>
      </c>
      <c r="L21" s="81">
        <v>39.562000000000005</v>
      </c>
      <c r="M21" s="81">
        <v>26.016999999999999</v>
      </c>
      <c r="N21" s="81">
        <v>5.7140000000000004</v>
      </c>
      <c r="O21" s="81">
        <v>17.487000000000002</v>
      </c>
      <c r="P21" s="81">
        <v>4.5179999999999998</v>
      </c>
      <c r="Q21" s="81">
        <v>4.8540000000000001</v>
      </c>
      <c r="R21" s="81">
        <v>8.2840000000000007</v>
      </c>
      <c r="S21" s="81">
        <v>53.936</v>
      </c>
      <c r="T21" s="81">
        <v>40.934000000000005</v>
      </c>
      <c r="U21" s="81">
        <v>25.041</v>
      </c>
      <c r="V21" s="81">
        <v>37.241999999999997</v>
      </c>
      <c r="W21" s="81">
        <v>31.187999999999999</v>
      </c>
      <c r="X21" s="81">
        <v>48.000000000000007</v>
      </c>
      <c r="Y21" s="81">
        <v>20.146000000000001</v>
      </c>
      <c r="Z21" s="78"/>
      <c r="AA21" s="79">
        <f t="shared" si="2"/>
        <v>671.91699999999992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40.980000000000004</v>
      </c>
      <c r="C25" s="88">
        <f t="shared" si="3"/>
        <v>41.362000000000002</v>
      </c>
      <c r="D25" s="88">
        <f t="shared" si="3"/>
        <v>42.25</v>
      </c>
      <c r="E25" s="88">
        <f t="shared" si="3"/>
        <v>18.656000000000002</v>
      </c>
      <c r="F25" s="88">
        <f t="shared" si="3"/>
        <v>46.48</v>
      </c>
      <c r="G25" s="88">
        <f t="shared" si="3"/>
        <v>26.394999999999996</v>
      </c>
      <c r="H25" s="88">
        <f t="shared" si="3"/>
        <v>23.491</v>
      </c>
      <c r="I25" s="88">
        <f t="shared" si="3"/>
        <v>105.71000000000001</v>
      </c>
      <c r="J25" s="88">
        <f t="shared" si="3"/>
        <v>80.606999999999985</v>
      </c>
      <c r="K25" s="88">
        <f t="shared" si="3"/>
        <v>35.347000000000001</v>
      </c>
      <c r="L25" s="88">
        <f t="shared" si="3"/>
        <v>45.889000000000003</v>
      </c>
      <c r="M25" s="88">
        <f t="shared" si="3"/>
        <v>31.980999999999998</v>
      </c>
      <c r="N25" s="88">
        <f t="shared" si="3"/>
        <v>8.1959999999999997</v>
      </c>
      <c r="O25" s="88">
        <f t="shared" si="3"/>
        <v>22.133000000000003</v>
      </c>
      <c r="P25" s="88">
        <f t="shared" si="3"/>
        <v>6.9859999999999998</v>
      </c>
      <c r="Q25" s="88">
        <f t="shared" si="3"/>
        <v>7.3209999999999997</v>
      </c>
      <c r="R25" s="88">
        <f t="shared" si="3"/>
        <v>9.2960000000000012</v>
      </c>
      <c r="S25" s="88">
        <f t="shared" si="3"/>
        <v>56.134</v>
      </c>
      <c r="T25" s="88">
        <f t="shared" si="3"/>
        <v>43.004000000000005</v>
      </c>
      <c r="U25" s="88">
        <f t="shared" si="3"/>
        <v>29.8</v>
      </c>
      <c r="V25" s="88">
        <f t="shared" si="3"/>
        <v>39.994</v>
      </c>
      <c r="W25" s="88">
        <f t="shared" si="3"/>
        <v>36.254999999999995</v>
      </c>
      <c r="X25" s="88">
        <f t="shared" si="3"/>
        <v>56.713000000000008</v>
      </c>
      <c r="Y25" s="88">
        <f t="shared" si="3"/>
        <v>23.257000000000001</v>
      </c>
      <c r="Z25" s="89">
        <f t="shared" si="3"/>
        <v>0</v>
      </c>
      <c r="AA25" s="90">
        <f t="shared" si="3"/>
        <v>878.23699999999985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40.98</v>
      </c>
      <c r="C29" s="77">
        <v>41.362000000000002</v>
      </c>
      <c r="D29" s="77">
        <v>42.25</v>
      </c>
      <c r="E29" s="77">
        <v>18.655999999999999</v>
      </c>
      <c r="F29" s="77">
        <v>46.48</v>
      </c>
      <c r="G29" s="77">
        <v>26.395</v>
      </c>
      <c r="H29" s="77">
        <v>23.491</v>
      </c>
      <c r="I29" s="77">
        <v>105.71</v>
      </c>
      <c r="J29" s="77">
        <v>80.606999999999999</v>
      </c>
      <c r="K29" s="77">
        <v>40.204000000000001</v>
      </c>
      <c r="L29" s="77">
        <v>45.91</v>
      </c>
      <c r="M29" s="77">
        <v>31.981000000000002</v>
      </c>
      <c r="N29" s="77">
        <v>32.637</v>
      </c>
      <c r="O29" s="77">
        <v>51.030999999999999</v>
      </c>
      <c r="P29" s="77">
        <v>37.201999999999998</v>
      </c>
      <c r="Q29" s="77">
        <v>7.3209999999999997</v>
      </c>
      <c r="R29" s="77">
        <v>9.2959999999999994</v>
      </c>
      <c r="S29" s="77">
        <v>56.151000000000003</v>
      </c>
      <c r="T29" s="77">
        <v>43.030999999999999</v>
      </c>
      <c r="U29" s="77">
        <v>29.8</v>
      </c>
      <c r="V29" s="77">
        <v>40.118000000000002</v>
      </c>
      <c r="W29" s="77">
        <v>36.255000000000003</v>
      </c>
      <c r="X29" s="77">
        <v>56.804000000000002</v>
      </c>
      <c r="Y29" s="77">
        <v>23.257000000000001</v>
      </c>
      <c r="Z29" s="78"/>
      <c r="AA29" s="79">
        <f>SUM(B29:Z29)</f>
        <v>966.92899999999986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40.98</v>
      </c>
      <c r="C31" s="62">
        <f t="shared" si="4"/>
        <v>41.362000000000002</v>
      </c>
      <c r="D31" s="62">
        <f t="shared" si="4"/>
        <v>42.25</v>
      </c>
      <c r="E31" s="62">
        <f t="shared" si="4"/>
        <v>18.655999999999999</v>
      </c>
      <c r="F31" s="62">
        <f t="shared" si="4"/>
        <v>46.48</v>
      </c>
      <c r="G31" s="62">
        <f t="shared" si="4"/>
        <v>26.395</v>
      </c>
      <c r="H31" s="62">
        <f t="shared" si="4"/>
        <v>23.491</v>
      </c>
      <c r="I31" s="62">
        <f t="shared" si="4"/>
        <v>105.71</v>
      </c>
      <c r="J31" s="62">
        <f t="shared" si="4"/>
        <v>80.606999999999999</v>
      </c>
      <c r="K31" s="62">
        <f t="shared" si="4"/>
        <v>40.204000000000001</v>
      </c>
      <c r="L31" s="62">
        <f t="shared" si="4"/>
        <v>45.91</v>
      </c>
      <c r="M31" s="62">
        <f t="shared" si="4"/>
        <v>31.981000000000002</v>
      </c>
      <c r="N31" s="62">
        <f t="shared" si="4"/>
        <v>32.637</v>
      </c>
      <c r="O31" s="62">
        <f t="shared" si="4"/>
        <v>51.030999999999999</v>
      </c>
      <c r="P31" s="62">
        <f t="shared" si="4"/>
        <v>37.201999999999998</v>
      </c>
      <c r="Q31" s="62">
        <f t="shared" si="4"/>
        <v>7.3209999999999997</v>
      </c>
      <c r="R31" s="62">
        <f t="shared" si="4"/>
        <v>9.2959999999999994</v>
      </c>
      <c r="S31" s="62">
        <f t="shared" si="4"/>
        <v>56.151000000000003</v>
      </c>
      <c r="T31" s="62">
        <f t="shared" si="4"/>
        <v>43.030999999999999</v>
      </c>
      <c r="U31" s="62">
        <f t="shared" si="4"/>
        <v>29.8</v>
      </c>
      <c r="V31" s="62">
        <f t="shared" si="4"/>
        <v>40.118000000000002</v>
      </c>
      <c r="W31" s="62">
        <f t="shared" si="4"/>
        <v>36.255000000000003</v>
      </c>
      <c r="X31" s="62">
        <f t="shared" si="4"/>
        <v>56.804000000000002</v>
      </c>
      <c r="Y31" s="62">
        <f t="shared" si="4"/>
        <v>23.257000000000001</v>
      </c>
      <c r="Z31" s="63">
        <f t="shared" si="4"/>
        <v>0</v>
      </c>
      <c r="AA31" s="64">
        <f t="shared" si="4"/>
        <v>966.92899999999986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48.4</v>
      </c>
      <c r="F38" s="99">
        <v>109.2</v>
      </c>
      <c r="G38" s="99">
        <v>110.8</v>
      </c>
      <c r="H38" s="99">
        <v>43.3</v>
      </c>
      <c r="I38" s="99"/>
      <c r="J38" s="99"/>
      <c r="K38" s="99"/>
      <c r="L38" s="99">
        <v>66.900000000000006</v>
      </c>
      <c r="M38" s="99">
        <v>31.2</v>
      </c>
      <c r="N38" s="99">
        <v>0.2</v>
      </c>
      <c r="O38" s="99"/>
      <c r="P38" s="99">
        <v>5.0999999999999996</v>
      </c>
      <c r="Q38" s="99">
        <v>59.5</v>
      </c>
      <c r="R38" s="99">
        <v>44.4</v>
      </c>
      <c r="S38" s="99"/>
      <c r="T38" s="99"/>
      <c r="U38" s="99">
        <v>24.9</v>
      </c>
      <c r="V38" s="99"/>
      <c r="W38" s="99"/>
      <c r="X38" s="99"/>
      <c r="Y38" s="99">
        <v>72.2</v>
      </c>
      <c r="Z38" s="100"/>
      <c r="AA38" s="79">
        <f t="shared" si="5"/>
        <v>616.1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48.4</v>
      </c>
      <c r="F39" s="88">
        <f t="shared" si="6"/>
        <v>109.2</v>
      </c>
      <c r="G39" s="88">
        <f t="shared" si="6"/>
        <v>110.8</v>
      </c>
      <c r="H39" s="88">
        <f t="shared" si="6"/>
        <v>43.3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66.900000000000006</v>
      </c>
      <c r="M39" s="88">
        <f t="shared" si="6"/>
        <v>31.2</v>
      </c>
      <c r="N39" s="88">
        <f t="shared" si="6"/>
        <v>0.2</v>
      </c>
      <c r="O39" s="88">
        <f t="shared" si="6"/>
        <v>0</v>
      </c>
      <c r="P39" s="88">
        <f t="shared" si="6"/>
        <v>5.0999999999999996</v>
      </c>
      <c r="Q39" s="88">
        <f t="shared" si="6"/>
        <v>59.5</v>
      </c>
      <c r="R39" s="88">
        <f t="shared" si="6"/>
        <v>44.4</v>
      </c>
      <c r="S39" s="88">
        <f t="shared" si="6"/>
        <v>0</v>
      </c>
      <c r="T39" s="88">
        <f t="shared" si="6"/>
        <v>0</v>
      </c>
      <c r="U39" s="88">
        <f t="shared" si="6"/>
        <v>24.9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72.2</v>
      </c>
      <c r="Z39" s="89">
        <f t="shared" si="6"/>
        <v>0</v>
      </c>
      <c r="AA39" s="90">
        <f t="shared" si="5"/>
        <v>616.1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48.4</v>
      </c>
      <c r="F46" s="99">
        <v>109.2</v>
      </c>
      <c r="G46" s="99">
        <v>110.8</v>
      </c>
      <c r="H46" s="99">
        <v>43.3</v>
      </c>
      <c r="I46" s="99"/>
      <c r="J46" s="99"/>
      <c r="K46" s="99"/>
      <c r="L46" s="99">
        <v>66.900000000000006</v>
      </c>
      <c r="M46" s="99">
        <v>31.2</v>
      </c>
      <c r="N46" s="99">
        <v>0.2</v>
      </c>
      <c r="O46" s="99"/>
      <c r="P46" s="99">
        <v>5.0999999999999996</v>
      </c>
      <c r="Q46" s="99">
        <v>59.5</v>
      </c>
      <c r="R46" s="99">
        <v>44.4</v>
      </c>
      <c r="S46" s="99"/>
      <c r="T46" s="99"/>
      <c r="U46" s="99">
        <v>24.9</v>
      </c>
      <c r="V46" s="99"/>
      <c r="W46" s="99"/>
      <c r="X46" s="99"/>
      <c r="Y46" s="99">
        <v>72.2</v>
      </c>
      <c r="Z46" s="100"/>
      <c r="AA46" s="79">
        <f t="shared" si="7"/>
        <v>616.1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48.4</v>
      </c>
      <c r="F48" s="88">
        <f t="shared" si="8"/>
        <v>109.2</v>
      </c>
      <c r="G48" s="88">
        <f t="shared" si="8"/>
        <v>110.8</v>
      </c>
      <c r="H48" s="88">
        <f t="shared" si="8"/>
        <v>43.3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66.900000000000006</v>
      </c>
      <c r="M48" s="88">
        <f t="shared" si="8"/>
        <v>31.2</v>
      </c>
      <c r="N48" s="88">
        <f t="shared" si="8"/>
        <v>0.2</v>
      </c>
      <c r="O48" s="88">
        <f t="shared" si="8"/>
        <v>0</v>
      </c>
      <c r="P48" s="88">
        <f t="shared" si="8"/>
        <v>5.0999999999999996</v>
      </c>
      <c r="Q48" s="88">
        <f t="shared" si="8"/>
        <v>59.5</v>
      </c>
      <c r="R48" s="88">
        <f t="shared" si="8"/>
        <v>44.4</v>
      </c>
      <c r="S48" s="88">
        <f t="shared" si="8"/>
        <v>0</v>
      </c>
      <c r="T48" s="88">
        <f t="shared" si="8"/>
        <v>0</v>
      </c>
      <c r="U48" s="88">
        <f t="shared" si="8"/>
        <v>24.9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72.2</v>
      </c>
      <c r="Z48" s="89">
        <f t="shared" si="8"/>
        <v>0</v>
      </c>
      <c r="AA48" s="90">
        <f t="shared" si="7"/>
        <v>616.1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40.980000000000004</v>
      </c>
      <c r="C51" s="88">
        <f t="shared" si="10"/>
        <v>41.362000000000002</v>
      </c>
      <c r="D51" s="88">
        <f t="shared" si="10"/>
        <v>42.25</v>
      </c>
      <c r="E51" s="88">
        <f t="shared" si="10"/>
        <v>67.055999999999997</v>
      </c>
      <c r="F51" s="88">
        <f t="shared" si="10"/>
        <v>155.68</v>
      </c>
      <c r="G51" s="88">
        <f t="shared" si="10"/>
        <v>137.19499999999999</v>
      </c>
      <c r="H51" s="88">
        <f t="shared" si="10"/>
        <v>66.790999999999997</v>
      </c>
      <c r="I51" s="88">
        <f t="shared" si="10"/>
        <v>105.71000000000001</v>
      </c>
      <c r="J51" s="88">
        <f t="shared" si="10"/>
        <v>80.606999999999985</v>
      </c>
      <c r="K51" s="88">
        <f t="shared" si="10"/>
        <v>40.204000000000001</v>
      </c>
      <c r="L51" s="88">
        <f t="shared" si="10"/>
        <v>112.81</v>
      </c>
      <c r="M51" s="88">
        <f t="shared" si="10"/>
        <v>63.180999999999997</v>
      </c>
      <c r="N51" s="88">
        <f t="shared" si="10"/>
        <v>32.837000000000003</v>
      </c>
      <c r="O51" s="88">
        <f t="shared" si="10"/>
        <v>51.031000000000006</v>
      </c>
      <c r="P51" s="88">
        <f t="shared" si="10"/>
        <v>42.302</v>
      </c>
      <c r="Q51" s="88">
        <f t="shared" si="10"/>
        <v>66.820999999999998</v>
      </c>
      <c r="R51" s="88">
        <f t="shared" si="10"/>
        <v>53.695999999999998</v>
      </c>
      <c r="S51" s="88">
        <f t="shared" si="10"/>
        <v>56.151000000000003</v>
      </c>
      <c r="T51" s="88">
        <f t="shared" si="10"/>
        <v>43.031000000000006</v>
      </c>
      <c r="U51" s="88">
        <f t="shared" si="10"/>
        <v>54.7</v>
      </c>
      <c r="V51" s="88">
        <f t="shared" si="10"/>
        <v>40.118000000000002</v>
      </c>
      <c r="W51" s="88">
        <f t="shared" si="10"/>
        <v>36.254999999999995</v>
      </c>
      <c r="X51" s="88">
        <f t="shared" si="10"/>
        <v>56.804000000000009</v>
      </c>
      <c r="Y51" s="88">
        <f t="shared" si="10"/>
        <v>95.457000000000008</v>
      </c>
      <c r="Z51" s="89">
        <f t="shared" si="10"/>
        <v>0</v>
      </c>
      <c r="AA51" s="104">
        <f>SUM(B51:Z51)</f>
        <v>1583.0289999999998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48.4</v>
      </c>
      <c r="F4" s="18">
        <v>109.2</v>
      </c>
      <c r="G4" s="18">
        <v>110.8</v>
      </c>
      <c r="H4" s="18">
        <v>43.3</v>
      </c>
      <c r="I4" s="18"/>
      <c r="J4" s="18"/>
      <c r="K4" s="18"/>
      <c r="L4" s="18">
        <v>66.900000000000006</v>
      </c>
      <c r="M4" s="18">
        <v>31.2</v>
      </c>
      <c r="N4" s="18">
        <v>0.2</v>
      </c>
      <c r="O4" s="18">
        <v>-35.700000000000003</v>
      </c>
      <c r="P4" s="18">
        <v>5.0999999999999996</v>
      </c>
      <c r="Q4" s="18">
        <v>59.5</v>
      </c>
      <c r="R4" s="18">
        <v>44.4</v>
      </c>
      <c r="S4" s="18">
        <v>-13.3</v>
      </c>
      <c r="T4" s="18">
        <v>-4.9000000000000004</v>
      </c>
      <c r="U4" s="18">
        <v>24.9</v>
      </c>
      <c r="V4" s="18"/>
      <c r="W4" s="18"/>
      <c r="X4" s="18"/>
      <c r="Y4" s="18">
        <v>72.2</v>
      </c>
      <c r="Z4" s="19"/>
      <c r="AA4" s="111">
        <f>SUM(B4:Z4)</f>
        <v>562.20000000000005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</v>
      </c>
      <c r="C7" s="117">
        <v>86</v>
      </c>
      <c r="D7" s="117">
        <v>86</v>
      </c>
      <c r="E7" s="117">
        <v>131.28</v>
      </c>
      <c r="F7" s="117">
        <v>132.59</v>
      </c>
      <c r="G7" s="117">
        <v>132.53</v>
      </c>
      <c r="H7" s="117">
        <v>148.37</v>
      </c>
      <c r="I7" s="117">
        <v>90.03</v>
      </c>
      <c r="J7" s="117">
        <v>86</v>
      </c>
      <c r="K7" s="117">
        <v>82.83</v>
      </c>
      <c r="L7" s="117">
        <v>120.65</v>
      </c>
      <c r="M7" s="117">
        <v>107.23</v>
      </c>
      <c r="N7" s="117">
        <v>80</v>
      </c>
      <c r="O7" s="117">
        <v>40</v>
      </c>
      <c r="P7" s="117">
        <v>43.66</v>
      </c>
      <c r="Q7" s="117">
        <v>89.73</v>
      </c>
      <c r="R7" s="117">
        <v>111.33</v>
      </c>
      <c r="S7" s="117">
        <v>124.06</v>
      </c>
      <c r="T7" s="117">
        <v>128.4</v>
      </c>
      <c r="U7" s="117">
        <v>162.18</v>
      </c>
      <c r="V7" s="117">
        <v>159.25</v>
      </c>
      <c r="W7" s="117">
        <v>139</v>
      </c>
      <c r="X7" s="117">
        <v>138.62</v>
      </c>
      <c r="Y7" s="117">
        <v>132.72</v>
      </c>
      <c r="Z7" s="118"/>
      <c r="AA7" s="119">
        <f>IF(SUM(B7:Z7)&lt;&gt;0,AVERAGEIF(B7:Z7,"&lt;&gt;"""),"")</f>
        <v>109.93583333333332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35.700000000000003</v>
      </c>
      <c r="P15" s="133"/>
      <c r="Q15" s="133"/>
      <c r="R15" s="133"/>
      <c r="S15" s="133">
        <v>13.3</v>
      </c>
      <c r="T15" s="133">
        <v>4.9000000000000004</v>
      </c>
      <c r="U15" s="133"/>
      <c r="V15" s="133"/>
      <c r="W15" s="133"/>
      <c r="X15" s="133"/>
      <c r="Y15" s="133"/>
      <c r="Z15" s="131"/>
      <c r="AA15" s="132">
        <f t="shared" si="0"/>
        <v>53.9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35.700000000000003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13.3</v>
      </c>
      <c r="T16" s="135">
        <f t="shared" si="1"/>
        <v>4.9000000000000004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48.4</v>
      </c>
      <c r="F23" s="133">
        <v>109.2</v>
      </c>
      <c r="G23" s="133">
        <v>110.8</v>
      </c>
      <c r="H23" s="133">
        <v>43.3</v>
      </c>
      <c r="I23" s="133"/>
      <c r="J23" s="133"/>
      <c r="K23" s="133"/>
      <c r="L23" s="133">
        <v>66.900000000000006</v>
      </c>
      <c r="M23" s="133">
        <v>31.2</v>
      </c>
      <c r="N23" s="133">
        <v>0.2</v>
      </c>
      <c r="O23" s="133"/>
      <c r="P23" s="133">
        <v>5.0999999999999996</v>
      </c>
      <c r="Q23" s="133">
        <v>59.5</v>
      </c>
      <c r="R23" s="133">
        <v>44.4</v>
      </c>
      <c r="S23" s="133"/>
      <c r="T23" s="133"/>
      <c r="U23" s="133">
        <v>24.9</v>
      </c>
      <c r="V23" s="133"/>
      <c r="W23" s="133"/>
      <c r="X23" s="133"/>
      <c r="Y23" s="133">
        <v>72.2</v>
      </c>
      <c r="Z23" s="131"/>
      <c r="AA23" s="132">
        <f t="shared" si="2"/>
        <v>616.1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48.4</v>
      </c>
      <c r="F24" s="135">
        <f t="shared" si="3"/>
        <v>109.2</v>
      </c>
      <c r="G24" s="135">
        <f t="shared" si="3"/>
        <v>110.8</v>
      </c>
      <c r="H24" s="135">
        <f t="shared" si="3"/>
        <v>43.3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66.900000000000006</v>
      </c>
      <c r="M24" s="135">
        <f t="shared" si="3"/>
        <v>31.2</v>
      </c>
      <c r="N24" s="135">
        <f t="shared" si="3"/>
        <v>0.2</v>
      </c>
      <c r="O24" s="135">
        <f t="shared" si="3"/>
        <v>0</v>
      </c>
      <c r="P24" s="135">
        <f t="shared" si="3"/>
        <v>5.0999999999999996</v>
      </c>
      <c r="Q24" s="135">
        <f t="shared" si="3"/>
        <v>59.5</v>
      </c>
      <c r="R24" s="135">
        <f t="shared" si="3"/>
        <v>44.4</v>
      </c>
      <c r="S24" s="135">
        <f t="shared" si="3"/>
        <v>0</v>
      </c>
      <c r="T24" s="135">
        <f t="shared" si="3"/>
        <v>0</v>
      </c>
      <c r="U24" s="135">
        <f t="shared" si="3"/>
        <v>24.9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72.2</v>
      </c>
      <c r="Z24" s="136" t="str">
        <f t="shared" si="3"/>
        <v/>
      </c>
      <c r="AA24" s="90">
        <f t="shared" si="2"/>
        <v>616.1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2023-04-21T20:21:29Z</dcterms:created>
  <dcterms:modified xsi:type="dcterms:W3CDTF">2023-04-21T20:21:30Z</dcterms:modified>
</cp:coreProperties>
</file>