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<sst xmlns="http://schemas.openxmlformats.org/spreadsheetml/2006/main" count="117" uniqueCount="53">
  <si>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20/04/2023 23:21:57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</si>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</sst>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20.411000000000001</c:v>
                </c:pt>
                <c:pt idx="1">
                  <c:v>11.620000000000001</c:v>
                </c:pt>
                <c:pt idx="2">
                  <c:v>15</c:v>
                </c:pt>
                <c:pt idx="3">
                  <c:v>44.319000000000003</c:v>
                </c:pt>
                <c:pt idx="4">
                  <c:v>49.56</c:v>
                </c:pt>
                <c:pt idx="5">
                  <c:v>35.727000000000004</c:v>
                </c:pt>
                <c:pt idx="6">
                  <c:v>55</c:v>
                </c:pt>
                <c:pt idx="7">
                  <c:v>5.07</c:v>
                </c:pt>
                <c:pt idx="18">
                  <c:v>28.111000000000001</c:v>
                </c:pt>
                <c:pt idx="19">
                  <c:v>39.742000000000004</c:v>
                </c:pt>
                <c:pt idx="20">
                  <c:v>31.870999999999999</c:v>
                </c:pt>
                <c:pt idx="21">
                  <c:v>31.731000000000002</c:v>
                </c:pt>
                <c:pt idx="22">
                  <c:v>25</c:v>
                </c:pt>
                <c:pt idx="23">
                  <c:v>106.03700000000001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24.7</c:v>
                </c:pt>
                <c:pt idx="1">
                  <c:v>31.1</c:v>
                </c:pt>
                <c:pt idx="2">
                  <c:v>26.1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5.5839999999999996</c:v>
                </c:pt>
                <c:pt idx="1">
                  <c:v>7.9179999999999993</c:v>
                </c:pt>
                <c:pt idx="2">
                  <c:v>9.27</c:v>
                </c:pt>
                <c:pt idx="3">
                  <c:v>10.91</c:v>
                </c:pt>
                <c:pt idx="4">
                  <c:v>11.901</c:v>
                </c:pt>
                <c:pt idx="5">
                  <c:v>13.047000000000001</c:v>
                </c:pt>
                <c:pt idx="6">
                  <c:v>39.156000000000006</c:v>
                </c:pt>
                <c:pt idx="7">
                  <c:v>36.001999999999995</c:v>
                </c:pt>
                <c:pt idx="8">
                  <c:v>49.798000000000002</c:v>
                </c:pt>
                <c:pt idx="9">
                  <c:v>33.963999999999999</c:v>
                </c:pt>
                <c:pt idx="10">
                  <c:v>100.39</c:v>
                </c:pt>
                <c:pt idx="11">
                  <c:v>55.686999999999998</c:v>
                </c:pt>
                <c:pt idx="12">
                  <c:v>21.948</c:v>
                </c:pt>
                <c:pt idx="13">
                  <c:v>22.422000000000001</c:v>
                </c:pt>
                <c:pt idx="14">
                  <c:v>11.305999999999999</c:v>
                </c:pt>
                <c:pt idx="15">
                  <c:v>49.256999999999998</c:v>
                </c:pt>
                <c:pt idx="16">
                  <c:v>69.781999999999996</c:v>
                </c:pt>
                <c:pt idx="17">
                  <c:v>36.074999999999996</c:v>
                </c:pt>
                <c:pt idx="18">
                  <c:v>18.454000000000001</c:v>
                </c:pt>
                <c:pt idx="19">
                  <c:v>16.100000000000001</c:v>
                </c:pt>
                <c:pt idx="20">
                  <c:v>13.75</c:v>
                </c:pt>
                <c:pt idx="21">
                  <c:v>10.558999999999999</c:v>
                </c:pt>
                <c:pt idx="22">
                  <c:v>5.5889999999999995</c:v>
                </c:pt>
                <c:pt idx="23">
                  <c:v>9.7150000000000016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245208"/>
        <c:axId val="426245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50.680000000000007</c:v>
                </c:pt>
                <c:pt idx="1">
                  <c:v>50.615000000000002</c:v>
                </c:pt>
                <c:pt idx="2">
                  <c:v>50.417999999999999</c:v>
                </c:pt>
                <c:pt idx="3">
                  <c:v>55.272999999999996</c:v>
                </c:pt>
                <c:pt idx="4">
                  <c:v>61.47</c:v>
                </c:pt>
                <c:pt idx="5">
                  <c:v>51.738</c:v>
                </c:pt>
                <c:pt idx="6">
                  <c:v>94.135000000000005</c:v>
                </c:pt>
                <c:pt idx="7">
                  <c:v>41.071999999999996</c:v>
                </c:pt>
                <c:pt idx="8">
                  <c:v>49.798000000000002</c:v>
                </c:pt>
                <c:pt idx="9">
                  <c:v>33.963999999999999</c:v>
                </c:pt>
                <c:pt idx="10">
                  <c:v>100.39000000000001</c:v>
                </c:pt>
                <c:pt idx="11">
                  <c:v>56.167000000000009</c:v>
                </c:pt>
                <c:pt idx="12">
                  <c:v>23.397000000000002</c:v>
                </c:pt>
                <c:pt idx="13">
                  <c:v>24.96</c:v>
                </c:pt>
                <c:pt idx="14">
                  <c:v>13.204000000000001</c:v>
                </c:pt>
                <c:pt idx="15">
                  <c:v>49.257000000000005</c:v>
                </c:pt>
                <c:pt idx="16">
                  <c:v>70.66</c:v>
                </c:pt>
                <c:pt idx="17">
                  <c:v>36.074999999999996</c:v>
                </c:pt>
                <c:pt idx="18">
                  <c:v>46.566000000000003</c:v>
                </c:pt>
                <c:pt idx="19">
                  <c:v>55.840999999999994</c:v>
                </c:pt>
                <c:pt idx="20">
                  <c:v>45.633999999999993</c:v>
                </c:pt>
                <c:pt idx="21">
                  <c:v>42.29</c:v>
                </c:pt>
                <c:pt idx="22">
                  <c:v>30.547000000000001</c:v>
                </c:pt>
                <c:pt idx="23">
                  <c:v>115.79400000000001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5208"/>
        <c:axId val="426245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133.74</c:v>
                </c:pt>
                <c:pt idx="1">
                  <c:v>130.86000000000001</c:v>
                </c:pt>
                <c:pt idx="2">
                  <c:v>127</c:v>
                </c:pt>
                <c:pt idx="3">
                  <c:v>127</c:v>
                </c:pt>
                <c:pt idx="4">
                  <c:v>127.5</c:v>
                </c:pt>
                <c:pt idx="5">
                  <c:v>130.4</c:v>
                </c:pt>
                <c:pt idx="6">
                  <c:v>176.85</c:v>
                </c:pt>
                <c:pt idx="7">
                  <c:v>135.93</c:v>
                </c:pt>
                <c:pt idx="8">
                  <c:v>131.63</c:v>
                </c:pt>
                <c:pt idx="9">
                  <c:v>119.72</c:v>
                </c:pt>
                <c:pt idx="10">
                  <c:v>84.09</c:v>
                </c:pt>
                <c:pt idx="11">
                  <c:v>76.98</c:v>
                </c:pt>
                <c:pt idx="12">
                  <c:v>68.59</c:v>
                </c:pt>
                <c:pt idx="13">
                  <c:v>66.47</c:v>
                </c:pt>
                <c:pt idx="14">
                  <c:v>65.38</c:v>
                </c:pt>
                <c:pt idx="15">
                  <c:v>82.5</c:v>
                </c:pt>
                <c:pt idx="16">
                  <c:v>102.71</c:v>
                </c:pt>
                <c:pt idx="17">
                  <c:v>110</c:v>
                </c:pt>
                <c:pt idx="18">
                  <c:v>138</c:v>
                </c:pt>
                <c:pt idx="19">
                  <c:v>189.99</c:v>
                </c:pt>
                <c:pt idx="20">
                  <c:v>199.5</c:v>
                </c:pt>
                <c:pt idx="21">
                  <c:v>197.07</c:v>
                </c:pt>
                <c:pt idx="22">
                  <c:v>170</c:v>
                </c:pt>
                <c:pt idx="23">
                  <c:v>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6384"/>
        <c:axId val="426245992"/>
      </c:lineChart>
      <c:catAx>
        <c:axId val="426245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5600"/>
        <c:crosses val="autoZero"/>
        <c:auto val="1"/>
        <c:lblAlgn val="ctr"/>
        <c:lblOffset val="100"/>
        <c:noMultiLvlLbl val="0"/>
      </c:catAx>
      <c:valAx>
        <c:axId val="42624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5208"/>
        <c:crosses val="autoZero"/>
        <c:crossBetween val="between"/>
      </c:valAx>
      <c:valAx>
        <c:axId val="426245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6384"/>
        <c:crosses val="max"/>
        <c:crossBetween val="between"/>
      </c:valAx>
      <c:catAx>
        <c:axId val="426246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245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50.695</v>
      </c>
      <c r="C4" s="18">
        <v>50.637999999999998</v>
      </c>
      <c r="D4" s="18">
        <v>50.37</v>
      </c>
      <c r="E4" s="18">
        <v>55.228999999999999</v>
      </c>
      <c r="F4" s="18">
        <v>61.460999999999999</v>
      </c>
      <c r="G4" s="18">
        <v>51.774000000000001</v>
      </c>
      <c r="H4" s="18">
        <v>94.156000000000006</v>
      </c>
      <c r="I4" s="18">
        <v>41.072000000000003</v>
      </c>
      <c r="J4" s="18">
        <v>49.798000000000002</v>
      </c>
      <c r="K4" s="18">
        <v>33.963999999999999</v>
      </c>
      <c r="L4" s="18">
        <v>100.39</v>
      </c>
      <c r="M4" s="18">
        <v>56.166999999999994</v>
      </c>
      <c r="N4" s="18">
        <v>23.396999999999998</v>
      </c>
      <c r="O4" s="18">
        <v>24.96</v>
      </c>
      <c r="P4" s="18">
        <v>13.203999999999999</v>
      </c>
      <c r="Q4" s="18">
        <v>49.256999999999998</v>
      </c>
      <c r="R4" s="18">
        <v>70.66</v>
      </c>
      <c r="S4" s="18">
        <v>36.074999999999996</v>
      </c>
      <c r="T4" s="18">
        <v>46.564999999999991</v>
      </c>
      <c r="U4" s="18">
        <v>55.842000000000006</v>
      </c>
      <c r="V4" s="18">
        <v>45.621000000000002</v>
      </c>
      <c r="W4" s="18">
        <v>42.290000000000006</v>
      </c>
      <c r="X4" s="18">
        <v>30.588999999999999</v>
      </c>
      <c r="Y4" s="18">
        <v>115.75200000000001</v>
      </c>
      <c r="Z4" s="19"/>
      <c r="AA4" s="20">
        <f>SUM(B4:Z4)</f>
        <v>1249.9259999999999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133.74</v>
      </c>
      <c r="C7" s="28">
        <v>130.86000000000001</v>
      </c>
      <c r="D7" s="28">
        <v>127</v>
      </c>
      <c r="E7" s="28">
        <v>127</v>
      </c>
      <c r="F7" s="28">
        <v>127.5</v>
      </c>
      <c r="G7" s="28">
        <v>130.4</v>
      </c>
      <c r="H7" s="28">
        <v>176.85</v>
      </c>
      <c r="I7" s="28">
        <v>135.93</v>
      </c>
      <c r="J7" s="28">
        <v>131.63</v>
      </c>
      <c r="K7" s="28">
        <v>119.72</v>
      </c>
      <c r="L7" s="28">
        <v>84.09</v>
      </c>
      <c r="M7" s="28">
        <v>76.98</v>
      </c>
      <c r="N7" s="28">
        <v>68.59</v>
      </c>
      <c r="O7" s="28">
        <v>66.47</v>
      </c>
      <c r="P7" s="28">
        <v>65.38</v>
      </c>
      <c r="Q7" s="28">
        <v>82.5</v>
      </c>
      <c r="R7" s="28">
        <v>102.71</v>
      </c>
      <c r="S7" s="28">
        <v>110</v>
      </c>
      <c r="T7" s="28">
        <v>138</v>
      </c>
      <c r="U7" s="28">
        <v>189.99</v>
      </c>
      <c r="V7" s="28">
        <v>199.5</v>
      </c>
      <c r="W7" s="28">
        <v>197.07</v>
      </c>
      <c r="X7" s="28">
        <v>170</v>
      </c>
      <c r="Y7" s="28">
        <v>145</v>
      </c>
      <c r="Z7" s="29"/>
      <c r="AA7" s="30">
        <f>IF(SUM(B7:Z7)&lt;&gt;0,AVERAGEIF(B7:Z7,"&lt;&gt;"""),"")</f>
        <v>126.53791666666667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20.411000000000001</v>
      </c>
      <c r="C12" s="52">
        <v>11.620000000000001</v>
      </c>
      <c r="D12" s="52">
        <v>15</v>
      </c>
      <c r="E12" s="52">
        <v>44.319000000000003</v>
      </c>
      <c r="F12" s="52">
        <v>49.56</v>
      </c>
      <c r="G12" s="52">
        <v>35.727000000000004</v>
      </c>
      <c r="H12" s="52">
        <v>55</v>
      </c>
      <c r="I12" s="52">
        <v>5.07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28.111000000000001</v>
      </c>
      <c r="U12" s="52">
        <v>39.742000000000004</v>
      </c>
      <c r="V12" s="52">
        <v>31.870999999999999</v>
      </c>
      <c r="W12" s="52">
        <v>31.731000000000002</v>
      </c>
      <c r="X12" s="52">
        <v>25</v>
      </c>
      <c r="Y12" s="52">
        <v>106.03700000000001</v>
      </c>
      <c r="Z12" s="53"/>
      <c r="AA12" s="54">
        <f t="shared" si="0"/>
        <v>499.19900000000007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5.5839999999999996</v>
      </c>
      <c r="C14" s="57">
        <v>7.9179999999999993</v>
      </c>
      <c r="D14" s="57">
        <v>9.27</v>
      </c>
      <c r="E14" s="57">
        <v>10.91</v>
      </c>
      <c r="F14" s="57">
        <v>11.901</v>
      </c>
      <c r="G14" s="57">
        <v>13.047000000000001</v>
      </c>
      <c r="H14" s="57">
        <v>39.156000000000006</v>
      </c>
      <c r="I14" s="57">
        <v>36.001999999999995</v>
      </c>
      <c r="J14" s="57">
        <v>49.798000000000002</v>
      </c>
      <c r="K14" s="57">
        <v>33.963999999999999</v>
      </c>
      <c r="L14" s="57">
        <v>100.39</v>
      </c>
      <c r="M14" s="57">
        <v>55.686999999999998</v>
      </c>
      <c r="N14" s="57">
        <v>21.948</v>
      </c>
      <c r="O14" s="57">
        <v>22.422000000000001</v>
      </c>
      <c r="P14" s="57">
        <v>11.305999999999999</v>
      </c>
      <c r="Q14" s="57">
        <v>49.256999999999998</v>
      </c>
      <c r="R14" s="57">
        <v>69.781999999999996</v>
      </c>
      <c r="S14" s="57">
        <v>36.074999999999996</v>
      </c>
      <c r="T14" s="57">
        <v>18.454000000000001</v>
      </c>
      <c r="U14" s="57">
        <v>16.100000000000001</v>
      </c>
      <c r="V14" s="57">
        <v>13.75</v>
      </c>
      <c r="W14" s="57">
        <v>10.558999999999999</v>
      </c>
      <c r="X14" s="57">
        <v>5.5889999999999995</v>
      </c>
      <c r="Y14" s="57">
        <v>9.7150000000000016</v>
      </c>
      <c r="Z14" s="58"/>
      <c r="AA14" s="59">
        <f t="shared" si="0"/>
        <v>658.58400000000006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25.995000000000001</v>
      </c>
      <c r="C16" s="62">
        <f t="shared" ref="C16:Z16" si="1">IF(LEN(C$2)&gt;0,SUM(C10:C15),"")</f>
        <v>19.538</v>
      </c>
      <c r="D16" s="62">
        <f t="shared" si="1"/>
        <v>24.27</v>
      </c>
      <c r="E16" s="62">
        <f t="shared" si="1"/>
        <v>55.228999999999999</v>
      </c>
      <c r="F16" s="62">
        <f t="shared" si="1"/>
        <v>61.460999999999999</v>
      </c>
      <c r="G16" s="62">
        <f t="shared" si="1"/>
        <v>48.774000000000001</v>
      </c>
      <c r="H16" s="62">
        <f t="shared" si="1"/>
        <v>94.156000000000006</v>
      </c>
      <c r="I16" s="62">
        <f t="shared" si="1"/>
        <v>41.071999999999996</v>
      </c>
      <c r="J16" s="62">
        <f t="shared" si="1"/>
        <v>49.798000000000002</v>
      </c>
      <c r="K16" s="62">
        <f t="shared" si="1"/>
        <v>33.963999999999999</v>
      </c>
      <c r="L16" s="62">
        <f t="shared" si="1"/>
        <v>100.39</v>
      </c>
      <c r="M16" s="62">
        <f t="shared" si="1"/>
        <v>55.686999999999998</v>
      </c>
      <c r="N16" s="62">
        <f t="shared" si="1"/>
        <v>21.948</v>
      </c>
      <c r="O16" s="62">
        <f t="shared" si="1"/>
        <v>22.422000000000001</v>
      </c>
      <c r="P16" s="62">
        <f t="shared" si="1"/>
        <v>11.305999999999999</v>
      </c>
      <c r="Q16" s="62">
        <f t="shared" si="1"/>
        <v>49.256999999999998</v>
      </c>
      <c r="R16" s="62">
        <f t="shared" si="1"/>
        <v>69.781999999999996</v>
      </c>
      <c r="S16" s="62">
        <f t="shared" si="1"/>
        <v>36.074999999999996</v>
      </c>
      <c r="T16" s="62">
        <f t="shared" si="1"/>
        <v>46.564999999999998</v>
      </c>
      <c r="U16" s="62">
        <f t="shared" si="1"/>
        <v>55.842000000000006</v>
      </c>
      <c r="V16" s="62">
        <f t="shared" si="1"/>
        <v>45.620999999999995</v>
      </c>
      <c r="W16" s="62">
        <f t="shared" si="1"/>
        <v>42.29</v>
      </c>
      <c r="X16" s="62">
        <f t="shared" si="1"/>
        <v>30.588999999999999</v>
      </c>
      <c r="Y16" s="62">
        <f t="shared" si="1"/>
        <v>115.75200000000001</v>
      </c>
      <c r="Z16" s="63" t="str">
        <f t="shared" si="1"/>
        <v/>
      </c>
      <c r="AA16" s="64">
        <f>SUM(AA10:AA15)</f>
        <v>1157.7830000000001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0.48</v>
      </c>
      <c r="N21" s="81">
        <v>1.4489999999999998</v>
      </c>
      <c r="O21" s="81">
        <v>2.5380000000000003</v>
      </c>
      <c r="P21" s="81">
        <v>1.8980000000000001</v>
      </c>
      <c r="Q21" s="81"/>
      <c r="R21" s="81">
        <v>0.878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7.2430000000000003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0.48</v>
      </c>
      <c r="N25" s="88">
        <f t="shared" si="3"/>
        <v>1.4489999999999998</v>
      </c>
      <c r="O25" s="88">
        <f t="shared" si="3"/>
        <v>2.5380000000000003</v>
      </c>
      <c r="P25" s="88">
        <f t="shared" si="3"/>
        <v>1.8980000000000001</v>
      </c>
      <c r="Q25" s="88">
        <f t="shared" si="3"/>
        <v>0</v>
      </c>
      <c r="R25" s="88">
        <f t="shared" si="3"/>
        <v>0.878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7.2430000000000003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25.995000000000001</v>
      </c>
      <c r="C29" s="77">
        <v>19.538</v>
      </c>
      <c r="D29" s="77">
        <v>24.27</v>
      </c>
      <c r="E29" s="77">
        <v>55.228999999999999</v>
      </c>
      <c r="F29" s="77">
        <v>61.460999999999999</v>
      </c>
      <c r="G29" s="77">
        <v>48.774000000000001</v>
      </c>
      <c r="H29" s="77">
        <v>94.156000000000006</v>
      </c>
      <c r="I29" s="77">
        <v>41.072000000000003</v>
      </c>
      <c r="J29" s="77">
        <v>49.798000000000002</v>
      </c>
      <c r="K29" s="77">
        <v>33.963999999999999</v>
      </c>
      <c r="L29" s="77">
        <v>100.39</v>
      </c>
      <c r="M29" s="77">
        <v>56.167000000000002</v>
      </c>
      <c r="N29" s="77">
        <v>23.396999999999998</v>
      </c>
      <c r="O29" s="77">
        <v>24.96</v>
      </c>
      <c r="P29" s="77">
        <v>13.204000000000001</v>
      </c>
      <c r="Q29" s="77">
        <v>49.256999999999998</v>
      </c>
      <c r="R29" s="77">
        <v>70.66</v>
      </c>
      <c r="S29" s="77">
        <v>36.075000000000003</v>
      </c>
      <c r="T29" s="77">
        <v>46.564999999999998</v>
      </c>
      <c r="U29" s="77">
        <v>55.841999999999999</v>
      </c>
      <c r="V29" s="77">
        <v>45.621000000000002</v>
      </c>
      <c r="W29" s="77">
        <v>42.29</v>
      </c>
      <c r="X29" s="77">
        <v>30.588999999999999</v>
      </c>
      <c r="Y29" s="77">
        <v>115.752</v>
      </c>
      <c r="Z29" s="78"/>
      <c r="AA29" s="79">
        <f>SUM(B29:Z29)</f>
        <v>1165.0259999999998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25.995000000000001</v>
      </c>
      <c r="C31" s="62">
        <f t="shared" ref="C31:Z31" si="4">IF(LEN(C$2)&gt;0,SUM(C28:C30),"")</f>
        <v>19.538</v>
      </c>
      <c r="D31" s="62">
        <f t="shared" si="4"/>
        <v>24.27</v>
      </c>
      <c r="E31" s="62">
        <f t="shared" si="4"/>
        <v>55.228999999999999</v>
      </c>
      <c r="F31" s="62">
        <f t="shared" si="4"/>
        <v>61.460999999999999</v>
      </c>
      <c r="G31" s="62">
        <f t="shared" si="4"/>
        <v>48.774000000000001</v>
      </c>
      <c r="H31" s="62">
        <f t="shared" si="4"/>
        <v>94.156000000000006</v>
      </c>
      <c r="I31" s="62">
        <f t="shared" si="4"/>
        <v>41.072000000000003</v>
      </c>
      <c r="J31" s="62">
        <f t="shared" si="4"/>
        <v>49.798000000000002</v>
      </c>
      <c r="K31" s="62">
        <f t="shared" si="4"/>
        <v>33.963999999999999</v>
      </c>
      <c r="L31" s="62">
        <f t="shared" si="4"/>
        <v>100.39</v>
      </c>
      <c r="M31" s="62">
        <f t="shared" si="4"/>
        <v>56.167000000000002</v>
      </c>
      <c r="N31" s="62">
        <f t="shared" si="4"/>
        <v>23.396999999999998</v>
      </c>
      <c r="O31" s="62">
        <f t="shared" si="4"/>
        <v>24.96</v>
      </c>
      <c r="P31" s="62">
        <f t="shared" si="4"/>
        <v>13.204000000000001</v>
      </c>
      <c r="Q31" s="62">
        <f t="shared" si="4"/>
        <v>49.256999999999998</v>
      </c>
      <c r="R31" s="62">
        <f t="shared" si="4"/>
        <v>70.66</v>
      </c>
      <c r="S31" s="62">
        <f t="shared" si="4"/>
        <v>36.075000000000003</v>
      </c>
      <c r="T31" s="62">
        <f t="shared" si="4"/>
        <v>46.564999999999998</v>
      </c>
      <c r="U31" s="62">
        <f t="shared" si="4"/>
        <v>55.841999999999999</v>
      </c>
      <c r="V31" s="62">
        <f t="shared" si="4"/>
        <v>45.621000000000002</v>
      </c>
      <c r="W31" s="62">
        <f t="shared" si="4"/>
        <v>42.29</v>
      </c>
      <c r="X31" s="62">
        <f t="shared" si="4"/>
        <v>30.588999999999999</v>
      </c>
      <c r="Y31" s="62">
        <f t="shared" si="4"/>
        <v>115.752</v>
      </c>
      <c r="Z31" s="63" t="str">
        <f t="shared" si="4"/>
        <v/>
      </c>
      <c r="AA31" s="64">
        <f>SUM(AA28:AA30)</f>
        <v>1165.0259999999998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24.7</v>
      </c>
      <c r="C38" s="99">
        <v>31.1</v>
      </c>
      <c r="D38" s="99">
        <v>26.1</v>
      </c>
      <c r="E38" s="99"/>
      <c r="F38" s="99"/>
      <c r="G38" s="99">
        <v>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24.7</v>
      </c>
      <c r="C39" s="88">
        <f t="shared" si="6"/>
        <v>31.1</v>
      </c>
      <c r="D39" s="88">
        <f t="shared" si="6"/>
        <v>26.1</v>
      </c>
      <c r="E39" s="88">
        <f t="shared" si="6"/>
        <v>0</v>
      </c>
      <c r="F39" s="88">
        <f t="shared" si="6"/>
        <v>0</v>
      </c>
      <c r="G39" s="88">
        <f t="shared" si="6"/>
        <v>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24.7</v>
      </c>
      <c r="C46" s="99">
        <v>31.1</v>
      </c>
      <c r="D46" s="99">
        <v>26.1</v>
      </c>
      <c r="E46" s="99"/>
      <c r="F46" s="99"/>
      <c r="G46" s="99">
        <v>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24.7</v>
      </c>
      <c r="C48" s="88">
        <f t="shared" ref="C48:Z48" si="8">IF(LEN(C$2)&gt;0,SUM(C42:C47),"")</f>
        <v>31.1</v>
      </c>
      <c r="D48" s="88">
        <f t="shared" si="8"/>
        <v>26.1</v>
      </c>
      <c r="E48" s="88">
        <f t="shared" si="8"/>
        <v>0</v>
      </c>
      <c r="F48" s="88">
        <f t="shared" si="8"/>
        <v>0</v>
      </c>
      <c r="G48" s="88">
        <f t="shared" si="8"/>
        <v>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50.695</v>
      </c>
      <c r="C51" s="88">
        <f t="shared" si="10"/>
        <v>50.638000000000005</v>
      </c>
      <c r="D51" s="88">
        <f t="shared" si="10"/>
        <v>50.370000000000005</v>
      </c>
      <c r="E51" s="88">
        <f t="shared" si="10"/>
        <v>55.228999999999999</v>
      </c>
      <c r="F51" s="88">
        <f t="shared" si="10"/>
        <v>61.460999999999999</v>
      </c>
      <c r="G51" s="88">
        <f t="shared" si="10"/>
        <v>51.774000000000001</v>
      </c>
      <c r="H51" s="88">
        <f t="shared" si="10"/>
        <v>94.156000000000006</v>
      </c>
      <c r="I51" s="88">
        <f t="shared" si="10"/>
        <v>41.071999999999996</v>
      </c>
      <c r="J51" s="88">
        <f t="shared" si="10"/>
        <v>49.798000000000002</v>
      </c>
      <c r="K51" s="88">
        <f t="shared" si="10"/>
        <v>33.963999999999999</v>
      </c>
      <c r="L51" s="88">
        <f t="shared" si="10"/>
        <v>100.39</v>
      </c>
      <c r="M51" s="88">
        <f t="shared" si="10"/>
        <v>56.166999999999994</v>
      </c>
      <c r="N51" s="88">
        <f t="shared" si="10"/>
        <v>23.396999999999998</v>
      </c>
      <c r="O51" s="88">
        <f t="shared" si="10"/>
        <v>24.96</v>
      </c>
      <c r="P51" s="88">
        <f t="shared" si="10"/>
        <v>13.203999999999999</v>
      </c>
      <c r="Q51" s="88">
        <f t="shared" si="10"/>
        <v>49.256999999999998</v>
      </c>
      <c r="R51" s="88">
        <f t="shared" si="10"/>
        <v>70.66</v>
      </c>
      <c r="S51" s="88">
        <f t="shared" si="10"/>
        <v>36.074999999999996</v>
      </c>
      <c r="T51" s="88">
        <f t="shared" si="10"/>
        <v>46.564999999999998</v>
      </c>
      <c r="U51" s="88">
        <f t="shared" si="10"/>
        <v>55.842000000000006</v>
      </c>
      <c r="V51" s="88">
        <f t="shared" si="10"/>
        <v>45.620999999999995</v>
      </c>
      <c r="W51" s="88">
        <f t="shared" si="10"/>
        <v>42.29</v>
      </c>
      <c r="X51" s="88">
        <f t="shared" si="10"/>
        <v>30.588999999999999</v>
      </c>
      <c r="Y51" s="88">
        <f t="shared" si="10"/>
        <v>115.75200000000001</v>
      </c>
      <c r="Z51" s="89" t="str">
        <f t="shared" si="10"/>
        <v/>
      </c>
      <c r="AA51" s="104">
        <f>SUM(B51:Z51)</f>
        <v>1249.9259999999999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50.680000000000007</v>
      </c>
      <c r="C4" s="18">
        <v>50.615000000000002</v>
      </c>
      <c r="D4" s="18">
        <v>50.417999999999999</v>
      </c>
      <c r="E4" s="18">
        <v>55.272999999999996</v>
      </c>
      <c r="F4" s="18">
        <v>61.47</v>
      </c>
      <c r="G4" s="18">
        <v>51.738</v>
      </c>
      <c r="H4" s="18">
        <v>94.135000000000005</v>
      </c>
      <c r="I4" s="18">
        <v>41.071999999999996</v>
      </c>
      <c r="J4" s="18">
        <v>49.798000000000002</v>
      </c>
      <c r="K4" s="18">
        <v>33.963999999999999</v>
      </c>
      <c r="L4" s="18">
        <v>100.39000000000001</v>
      </c>
      <c r="M4" s="18">
        <v>56.167000000000009</v>
      </c>
      <c r="N4" s="18">
        <v>23.397000000000002</v>
      </c>
      <c r="O4" s="18">
        <v>24.96</v>
      </c>
      <c r="P4" s="18">
        <v>13.204000000000001</v>
      </c>
      <c r="Q4" s="18">
        <v>49.257000000000005</v>
      </c>
      <c r="R4" s="18">
        <v>70.66</v>
      </c>
      <c r="S4" s="18">
        <v>36.074999999999996</v>
      </c>
      <c r="T4" s="18">
        <v>46.566000000000003</v>
      </c>
      <c r="U4" s="18">
        <v>55.840999999999994</v>
      </c>
      <c r="V4" s="18">
        <v>45.633999999999993</v>
      </c>
      <c r="W4" s="18">
        <v>42.29</v>
      </c>
      <c r="X4" s="18">
        <v>30.547000000000001</v>
      </c>
      <c r="Y4" s="18">
        <v>115.79400000000001</v>
      </c>
      <c r="Z4" s="19"/>
      <c r="AA4" s="20">
        <f>SUM(B4:Z4)</f>
        <v>1249.9450000000002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133.74</v>
      </c>
      <c r="C7" s="28">
        <v>130.86000000000001</v>
      </c>
      <c r="D7" s="28">
        <v>127</v>
      </c>
      <c r="E7" s="28">
        <v>127</v>
      </c>
      <c r="F7" s="28">
        <v>127.5</v>
      </c>
      <c r="G7" s="28">
        <v>130.4</v>
      </c>
      <c r="H7" s="28">
        <v>176.85</v>
      </c>
      <c r="I7" s="28">
        <v>135.93</v>
      </c>
      <c r="J7" s="28">
        <v>131.63</v>
      </c>
      <c r="K7" s="28">
        <v>119.72</v>
      </c>
      <c r="L7" s="28">
        <v>84.09</v>
      </c>
      <c r="M7" s="28">
        <v>76.98</v>
      </c>
      <c r="N7" s="28">
        <v>68.59</v>
      </c>
      <c r="O7" s="28">
        <v>66.47</v>
      </c>
      <c r="P7" s="28">
        <v>65.38</v>
      </c>
      <c r="Q7" s="28">
        <v>82.5</v>
      </c>
      <c r="R7" s="28">
        <v>102.71</v>
      </c>
      <c r="S7" s="28">
        <v>110</v>
      </c>
      <c r="T7" s="28">
        <v>138</v>
      </c>
      <c r="U7" s="28">
        <v>189.99</v>
      </c>
      <c r="V7" s="28">
        <v>199.5</v>
      </c>
      <c r="W7" s="28">
        <v>197.07</v>
      </c>
      <c r="X7" s="28">
        <v>170</v>
      </c>
      <c r="Y7" s="28">
        <v>145</v>
      </c>
      <c r="Z7" s="29"/>
      <c r="AA7" s="30">
        <f>IF(SUM(B7:Z7)&lt;&gt;0,AVERAGEIF(B7:Z7,"&lt;&gt;"""),"")</f>
        <v>126.53791666666667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0.06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0.46200000000000002</v>
      </c>
      <c r="M14" s="57">
        <v>11.304</v>
      </c>
      <c r="N14" s="57">
        <v>13.407999999999999</v>
      </c>
      <c r="O14" s="57">
        <v>15.364000000000001</v>
      </c>
      <c r="P14" s="57">
        <v>7.2709999999999999</v>
      </c>
      <c r="Q14" s="57">
        <v>1.6340000000000001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49.442999999999998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0.46200000000000002</v>
      </c>
      <c r="M16" s="62">
        <f t="shared" si="1"/>
        <v>11.304</v>
      </c>
      <c r="N16" s="62">
        <f t="shared" si="1"/>
        <v>13.407999999999999</v>
      </c>
      <c r="O16" s="62">
        <f t="shared" si="1"/>
        <v>15.364000000000001</v>
      </c>
      <c r="P16" s="62">
        <f t="shared" si="1"/>
        <v>7.2709999999999999</v>
      </c>
      <c r="Q16" s="62">
        <f t="shared" si="1"/>
        <v>1.6940000000000002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49.503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8.1999999999999993</v>
      </c>
      <c r="C20" s="77">
        <v>8.0009999999999994</v>
      </c>
      <c r="D20" s="77">
        <v>7.9630000000000001</v>
      </c>
      <c r="E20" s="77">
        <v>8</v>
      </c>
      <c r="F20" s="77">
        <v>8.202</v>
      </c>
      <c r="G20" s="77">
        <v>9.0020000000000007</v>
      </c>
      <c r="H20" s="77">
        <v>9.3079999999999998</v>
      </c>
      <c r="I20" s="77">
        <v>14.535</v>
      </c>
      <c r="J20" s="77">
        <v>16.089000000000002</v>
      </c>
      <c r="K20" s="77">
        <v>3.5019999999999998</v>
      </c>
      <c r="L20" s="77">
        <v>3.4859999999999998</v>
      </c>
      <c r="M20" s="77">
        <v>16.457999999999998</v>
      </c>
      <c r="N20" s="77">
        <v>2.274</v>
      </c>
      <c r="O20" s="77">
        <v>0.27800000000000002</v>
      </c>
      <c r="P20" s="77">
        <v>0.23499999999999999</v>
      </c>
      <c r="Q20" s="77">
        <v>22.510999999999999</v>
      </c>
      <c r="R20" s="77">
        <v>31.396999999999998</v>
      </c>
      <c r="S20" s="77">
        <v>8.83</v>
      </c>
      <c r="T20" s="77">
        <v>8.84</v>
      </c>
      <c r="U20" s="77">
        <v>0.39900000000000002</v>
      </c>
      <c r="V20" s="77">
        <v>2.4870000000000001</v>
      </c>
      <c r="W20" s="77">
        <v>4.5519999999999996</v>
      </c>
      <c r="X20" s="77">
        <v>7.2169999999999996</v>
      </c>
      <c r="Y20" s="77">
        <v>0.20699999999999999</v>
      </c>
      <c r="Z20" s="78"/>
      <c r="AA20" s="79">
        <f t="shared" si="2"/>
        <v>201.97300000000001</v>
      </c>
    </row>
    <row r="21" spans="1:27" ht="24.95" customHeight="1" x14ac:dyDescent="0.2">
      <c r="A21" s="75" t="s">
        <v>16</v>
      </c>
      <c r="B21" s="80">
        <v>42.480000000000004</v>
      </c>
      <c r="C21" s="81">
        <v>42.613999999999997</v>
      </c>
      <c r="D21" s="81">
        <v>42.454999999999998</v>
      </c>
      <c r="E21" s="81">
        <v>42.772999999999996</v>
      </c>
      <c r="F21" s="81">
        <v>41.867999999999995</v>
      </c>
      <c r="G21" s="81">
        <v>42.735999999999997</v>
      </c>
      <c r="H21" s="81">
        <v>44.326999999999998</v>
      </c>
      <c r="I21" s="81">
        <v>26.536999999999999</v>
      </c>
      <c r="J21" s="81">
        <v>33.709000000000003</v>
      </c>
      <c r="K21" s="81">
        <v>30.462</v>
      </c>
      <c r="L21" s="81">
        <v>96.442000000000007</v>
      </c>
      <c r="M21" s="81">
        <v>28.405000000000001</v>
      </c>
      <c r="N21" s="81">
        <v>7.7149999999999999</v>
      </c>
      <c r="O21" s="81">
        <v>9.3179999999999996</v>
      </c>
      <c r="P21" s="81">
        <v>5.6980000000000004</v>
      </c>
      <c r="Q21" s="81">
        <v>25.052</v>
      </c>
      <c r="R21" s="81">
        <v>39.262999999999998</v>
      </c>
      <c r="S21" s="81">
        <v>27.245000000000001</v>
      </c>
      <c r="T21" s="81">
        <v>27.725999999999999</v>
      </c>
      <c r="U21" s="81">
        <v>14.542</v>
      </c>
      <c r="V21" s="81">
        <v>25.747</v>
      </c>
      <c r="W21" s="81">
        <v>29.437999999999999</v>
      </c>
      <c r="X21" s="81">
        <v>19.43</v>
      </c>
      <c r="Y21" s="81">
        <v>17.887</v>
      </c>
      <c r="Z21" s="78"/>
      <c r="AA21" s="79">
        <f t="shared" si="2"/>
        <v>763.86899999999991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50.680000000000007</v>
      </c>
      <c r="C25" s="88">
        <f t="shared" si="3"/>
        <v>50.614999999999995</v>
      </c>
      <c r="D25" s="88">
        <f t="shared" si="3"/>
        <v>50.417999999999999</v>
      </c>
      <c r="E25" s="88">
        <f t="shared" si="3"/>
        <v>50.772999999999996</v>
      </c>
      <c r="F25" s="88">
        <f t="shared" si="3"/>
        <v>50.069999999999993</v>
      </c>
      <c r="G25" s="88">
        <f t="shared" si="3"/>
        <v>51.738</v>
      </c>
      <c r="H25" s="88">
        <f t="shared" si="3"/>
        <v>53.634999999999998</v>
      </c>
      <c r="I25" s="88">
        <f t="shared" si="3"/>
        <v>41.072000000000003</v>
      </c>
      <c r="J25" s="88">
        <f t="shared" si="3"/>
        <v>49.798000000000002</v>
      </c>
      <c r="K25" s="88">
        <f t="shared" si="3"/>
        <v>33.963999999999999</v>
      </c>
      <c r="L25" s="88">
        <f t="shared" si="3"/>
        <v>99.928000000000011</v>
      </c>
      <c r="M25" s="88">
        <f t="shared" si="3"/>
        <v>44.863</v>
      </c>
      <c r="N25" s="88">
        <f t="shared" si="3"/>
        <v>9.9890000000000008</v>
      </c>
      <c r="O25" s="88">
        <f t="shared" si="3"/>
        <v>9.5960000000000001</v>
      </c>
      <c r="P25" s="88">
        <f t="shared" si="3"/>
        <v>5.9330000000000007</v>
      </c>
      <c r="Q25" s="88">
        <f t="shared" si="3"/>
        <v>47.563000000000002</v>
      </c>
      <c r="R25" s="88">
        <f t="shared" si="3"/>
        <v>70.66</v>
      </c>
      <c r="S25" s="88">
        <f t="shared" si="3"/>
        <v>36.075000000000003</v>
      </c>
      <c r="T25" s="88">
        <f t="shared" si="3"/>
        <v>36.566000000000003</v>
      </c>
      <c r="U25" s="88">
        <f t="shared" si="3"/>
        <v>14.940999999999999</v>
      </c>
      <c r="V25" s="88">
        <f t="shared" si="3"/>
        <v>28.234000000000002</v>
      </c>
      <c r="W25" s="88">
        <f t="shared" si="3"/>
        <v>33.989999999999995</v>
      </c>
      <c r="X25" s="88">
        <f t="shared" si="3"/>
        <v>26.646999999999998</v>
      </c>
      <c r="Y25" s="88">
        <f t="shared" si="3"/>
        <v>18.094000000000001</v>
      </c>
      <c r="Z25" s="89">
        <f t="shared" si="3"/>
        <v>0</v>
      </c>
      <c r="AA25" s="90">
        <f t="shared" si="3"/>
        <v>965.84199999999987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50.68</v>
      </c>
      <c r="C29" s="77">
        <v>50.615000000000002</v>
      </c>
      <c r="D29" s="77">
        <v>50.417999999999999</v>
      </c>
      <c r="E29" s="77">
        <v>50.773000000000003</v>
      </c>
      <c r="F29" s="77">
        <v>50.07</v>
      </c>
      <c r="G29" s="77">
        <v>51.738</v>
      </c>
      <c r="H29" s="77">
        <v>53.634999999999998</v>
      </c>
      <c r="I29" s="77">
        <v>41.072000000000003</v>
      </c>
      <c r="J29" s="77">
        <v>49.798000000000002</v>
      </c>
      <c r="K29" s="77">
        <v>33.963999999999999</v>
      </c>
      <c r="L29" s="77">
        <v>100.39</v>
      </c>
      <c r="M29" s="77">
        <v>56.167000000000002</v>
      </c>
      <c r="N29" s="77">
        <v>23.396999999999998</v>
      </c>
      <c r="O29" s="77">
        <v>24.96</v>
      </c>
      <c r="P29" s="77">
        <v>13.204000000000001</v>
      </c>
      <c r="Q29" s="77">
        <v>49.256999999999998</v>
      </c>
      <c r="R29" s="77">
        <v>70.66</v>
      </c>
      <c r="S29" s="77">
        <v>36.075000000000003</v>
      </c>
      <c r="T29" s="77">
        <v>36.566000000000003</v>
      </c>
      <c r="U29" s="77">
        <v>14.941000000000001</v>
      </c>
      <c r="V29" s="77">
        <v>28.234000000000002</v>
      </c>
      <c r="W29" s="77">
        <v>33.99</v>
      </c>
      <c r="X29" s="77">
        <v>26.646999999999998</v>
      </c>
      <c r="Y29" s="77">
        <v>18.094000000000001</v>
      </c>
      <c r="Z29" s="78"/>
      <c r="AA29" s="79">
        <f>SUM(B29:Z29)</f>
        <v>1015.3450000000003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50.68</v>
      </c>
      <c r="C31" s="62">
        <f t="shared" si="4"/>
        <v>50.615000000000002</v>
      </c>
      <c r="D31" s="62">
        <f t="shared" si="4"/>
        <v>50.417999999999999</v>
      </c>
      <c r="E31" s="62">
        <f t="shared" si="4"/>
        <v>50.773000000000003</v>
      </c>
      <c r="F31" s="62">
        <f t="shared" si="4"/>
        <v>50.07</v>
      </c>
      <c r="G31" s="62">
        <f t="shared" si="4"/>
        <v>51.738</v>
      </c>
      <c r="H31" s="62">
        <f t="shared" si="4"/>
        <v>53.634999999999998</v>
      </c>
      <c r="I31" s="62">
        <f t="shared" si="4"/>
        <v>41.072000000000003</v>
      </c>
      <c r="J31" s="62">
        <f t="shared" si="4"/>
        <v>49.798000000000002</v>
      </c>
      <c r="K31" s="62">
        <f t="shared" si="4"/>
        <v>33.963999999999999</v>
      </c>
      <c r="L31" s="62">
        <f t="shared" si="4"/>
        <v>100.39</v>
      </c>
      <c r="M31" s="62">
        <f t="shared" si="4"/>
        <v>56.167000000000002</v>
      </c>
      <c r="N31" s="62">
        <f t="shared" si="4"/>
        <v>23.396999999999998</v>
      </c>
      <c r="O31" s="62">
        <f t="shared" si="4"/>
        <v>24.96</v>
      </c>
      <c r="P31" s="62">
        <f t="shared" si="4"/>
        <v>13.204000000000001</v>
      </c>
      <c r="Q31" s="62">
        <f t="shared" si="4"/>
        <v>49.256999999999998</v>
      </c>
      <c r="R31" s="62">
        <f t="shared" si="4"/>
        <v>70.66</v>
      </c>
      <c r="S31" s="62">
        <f t="shared" si="4"/>
        <v>36.075000000000003</v>
      </c>
      <c r="T31" s="62">
        <f t="shared" si="4"/>
        <v>36.566000000000003</v>
      </c>
      <c r="U31" s="62">
        <f t="shared" si="4"/>
        <v>14.941000000000001</v>
      </c>
      <c r="V31" s="62">
        <f t="shared" si="4"/>
        <v>28.234000000000002</v>
      </c>
      <c r="W31" s="62">
        <f t="shared" si="4"/>
        <v>33.99</v>
      </c>
      <c r="X31" s="62">
        <f t="shared" si="4"/>
        <v>26.646999999999998</v>
      </c>
      <c r="Y31" s="62">
        <f t="shared" si="4"/>
        <v>18.094000000000001</v>
      </c>
      <c r="Z31" s="63">
        <f t="shared" si="4"/>
        <v>0</v>
      </c>
      <c r="AA31" s="64">
        <f t="shared" si="4"/>
        <v>1015.3450000000003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4.5</v>
      </c>
      <c r="F38" s="99">
        <v>11.4</v>
      </c>
      <c r="G38" s="99"/>
      <c r="H38" s="99">
        <v>40.5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</v>
      </c>
      <c r="U38" s="99">
        <v>40.9</v>
      </c>
      <c r="V38" s="99">
        <v>17.399999999999999</v>
      </c>
      <c r="W38" s="99">
        <v>8.3000000000000007</v>
      </c>
      <c r="X38" s="99">
        <v>3.9</v>
      </c>
      <c r="Y38" s="99">
        <v>97.7</v>
      </c>
      <c r="Z38" s="100"/>
      <c r="AA38" s="79">
        <f t="shared" si="5"/>
        <v>234.60000000000002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4.5</v>
      </c>
      <c r="F39" s="88">
        <f t="shared" si="6"/>
        <v>11.4</v>
      </c>
      <c r="G39" s="88">
        <f t="shared" si="6"/>
        <v>0</v>
      </c>
      <c r="H39" s="88">
        <f t="shared" si="6"/>
        <v>40.5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</v>
      </c>
      <c r="U39" s="88">
        <f t="shared" si="6"/>
        <v>40.9</v>
      </c>
      <c r="V39" s="88">
        <f t="shared" si="6"/>
        <v>17.399999999999999</v>
      </c>
      <c r="W39" s="88">
        <f t="shared" si="6"/>
        <v>8.3000000000000007</v>
      </c>
      <c r="X39" s="88">
        <f t="shared" si="6"/>
        <v>3.9</v>
      </c>
      <c r="Y39" s="88">
        <f t="shared" si="6"/>
        <v>97.7</v>
      </c>
      <c r="Z39" s="89">
        <f t="shared" si="6"/>
        <v>0</v>
      </c>
      <c r="AA39" s="90">
        <f t="shared" si="5"/>
        <v>234.60000000000002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4.5</v>
      </c>
      <c r="F46" s="99">
        <v>11.4</v>
      </c>
      <c r="G46" s="99"/>
      <c r="H46" s="99">
        <v>40.5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</v>
      </c>
      <c r="U46" s="99">
        <v>40.9</v>
      </c>
      <c r="V46" s="99">
        <v>17.399999999999999</v>
      </c>
      <c r="W46" s="99">
        <v>8.3000000000000007</v>
      </c>
      <c r="X46" s="99">
        <v>3.9</v>
      </c>
      <c r="Y46" s="99">
        <v>97.7</v>
      </c>
      <c r="Z46" s="100"/>
      <c r="AA46" s="79">
        <f t="shared" si="7"/>
        <v>234.60000000000002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4.5</v>
      </c>
      <c r="F48" s="88">
        <f t="shared" si="8"/>
        <v>11.4</v>
      </c>
      <c r="G48" s="88">
        <f t="shared" si="8"/>
        <v>0</v>
      </c>
      <c r="H48" s="88">
        <f t="shared" si="8"/>
        <v>40.5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</v>
      </c>
      <c r="U48" s="88">
        <f t="shared" si="8"/>
        <v>40.9</v>
      </c>
      <c r="V48" s="88">
        <f t="shared" si="8"/>
        <v>17.399999999999999</v>
      </c>
      <c r="W48" s="88">
        <f t="shared" si="8"/>
        <v>8.3000000000000007</v>
      </c>
      <c r="X48" s="88">
        <f t="shared" si="8"/>
        <v>3.9</v>
      </c>
      <c r="Y48" s="88">
        <f t="shared" si="8"/>
        <v>97.7</v>
      </c>
      <c r="Z48" s="89">
        <f t="shared" si="8"/>
        <v>0</v>
      </c>
      <c r="AA48" s="90">
        <f t="shared" si="7"/>
        <v>234.60000000000002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50.680000000000007</v>
      </c>
      <c r="C51" s="88">
        <f t="shared" si="10"/>
        <v>50.614999999999995</v>
      </c>
      <c r="D51" s="88">
        <f t="shared" si="10"/>
        <v>50.417999999999999</v>
      </c>
      <c r="E51" s="88">
        <f t="shared" si="10"/>
        <v>55.272999999999996</v>
      </c>
      <c r="F51" s="88">
        <f t="shared" si="10"/>
        <v>61.469999999999992</v>
      </c>
      <c r="G51" s="88">
        <f t="shared" si="10"/>
        <v>51.738</v>
      </c>
      <c r="H51" s="88">
        <f t="shared" si="10"/>
        <v>94.134999999999991</v>
      </c>
      <c r="I51" s="88">
        <f t="shared" si="10"/>
        <v>41.072000000000003</v>
      </c>
      <c r="J51" s="88">
        <f t="shared" si="10"/>
        <v>49.798000000000002</v>
      </c>
      <c r="K51" s="88">
        <f t="shared" si="10"/>
        <v>33.963999999999999</v>
      </c>
      <c r="L51" s="88">
        <f t="shared" si="10"/>
        <v>100.39000000000001</v>
      </c>
      <c r="M51" s="88">
        <f t="shared" si="10"/>
        <v>56.167000000000002</v>
      </c>
      <c r="N51" s="88">
        <f t="shared" si="10"/>
        <v>23.396999999999998</v>
      </c>
      <c r="O51" s="88">
        <f t="shared" si="10"/>
        <v>24.96</v>
      </c>
      <c r="P51" s="88">
        <f t="shared" si="10"/>
        <v>13.204000000000001</v>
      </c>
      <c r="Q51" s="88">
        <f t="shared" si="10"/>
        <v>49.257000000000005</v>
      </c>
      <c r="R51" s="88">
        <f t="shared" si="10"/>
        <v>70.66</v>
      </c>
      <c r="S51" s="88">
        <f t="shared" si="10"/>
        <v>36.075000000000003</v>
      </c>
      <c r="T51" s="88">
        <f t="shared" si="10"/>
        <v>46.566000000000003</v>
      </c>
      <c r="U51" s="88">
        <f t="shared" si="10"/>
        <v>55.840999999999994</v>
      </c>
      <c r="V51" s="88">
        <f t="shared" si="10"/>
        <v>45.634</v>
      </c>
      <c r="W51" s="88">
        <f t="shared" si="10"/>
        <v>42.289999999999992</v>
      </c>
      <c r="X51" s="88">
        <f t="shared" si="10"/>
        <v>30.546999999999997</v>
      </c>
      <c r="Y51" s="88">
        <f t="shared" si="10"/>
        <v>115.79400000000001</v>
      </c>
      <c r="Z51" s="89">
        <f t="shared" si="10"/>
        <v>0</v>
      </c>
      <c r="AA51" s="104">
        <f>SUM(B51:Z51)</f>
        <v>1249.9450000000002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-24.7</v>
      </c>
      <c r="C4" s="18">
        <v>-31.1</v>
      </c>
      <c r="D4" s="18">
        <v>-26.1</v>
      </c>
      <c r="E4" s="18">
        <v>4.5</v>
      </c>
      <c r="F4" s="18">
        <v>11.4</v>
      </c>
      <c r="G4" s="18">
        <v>-3</v>
      </c>
      <c r="H4" s="18">
        <v>40.5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10</v>
      </c>
      <c r="U4" s="18">
        <v>40.9</v>
      </c>
      <c r="V4" s="18">
        <v>17.399999999999999</v>
      </c>
      <c r="W4" s="18">
        <v>8.3000000000000007</v>
      </c>
      <c r="X4" s="18">
        <v>3.9</v>
      </c>
      <c r="Y4" s="18">
        <v>97.7</v>
      </c>
      <c r="Z4" s="19"/>
      <c r="AA4" s="111">
        <f>SUM(B4:Z4)</f>
        <v>149.69999999999999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133.74</v>
      </c>
      <c r="C7" s="117">
        <v>130.86000000000001</v>
      </c>
      <c r="D7" s="117">
        <v>127</v>
      </c>
      <c r="E7" s="117">
        <v>127</v>
      </c>
      <c r="F7" s="117">
        <v>127.5</v>
      </c>
      <c r="G7" s="117">
        <v>130.4</v>
      </c>
      <c r="H7" s="117">
        <v>176.85</v>
      </c>
      <c r="I7" s="117">
        <v>135.93</v>
      </c>
      <c r="J7" s="117">
        <v>131.63</v>
      </c>
      <c r="K7" s="117">
        <v>119.72</v>
      </c>
      <c r="L7" s="117">
        <v>84.09</v>
      </c>
      <c r="M7" s="117">
        <v>76.98</v>
      </c>
      <c r="N7" s="117">
        <v>68.59</v>
      </c>
      <c r="O7" s="117">
        <v>66.47</v>
      </c>
      <c r="P7" s="117">
        <v>65.38</v>
      </c>
      <c r="Q7" s="117">
        <v>82.5</v>
      </c>
      <c r="R7" s="117">
        <v>102.71</v>
      </c>
      <c r="S7" s="117">
        <v>110</v>
      </c>
      <c r="T7" s="117">
        <v>138</v>
      </c>
      <c r="U7" s="117">
        <v>189.99</v>
      </c>
      <c r="V7" s="117">
        <v>199.5</v>
      </c>
      <c r="W7" s="117">
        <v>197.07</v>
      </c>
      <c r="X7" s="117">
        <v>170</v>
      </c>
      <c r="Y7" s="117">
        <v>145</v>
      </c>
      <c r="Z7" s="118"/>
      <c r="AA7" s="119">
        <f>IF(SUM(B7:Z7)&lt;&gt;0,AVERAGEIF(B7:Z7,"&lt;&gt;"""),"")</f>
        <v>126.53791666666667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24.7</v>
      </c>
      <c r="C15" s="133">
        <v>31.1</v>
      </c>
      <c r="D15" s="133">
        <v>26.1</v>
      </c>
      <c r="E15" s="133"/>
      <c r="F15" s="133"/>
      <c r="G15" s="133">
        <v>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84.9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24.7</v>
      </c>
      <c r="C16" s="135">
        <f t="shared" si="1"/>
        <v>31.1</v>
      </c>
      <c r="D16" s="135">
        <f t="shared" si="1"/>
        <v>26.1</v>
      </c>
      <c r="E16" s="135">
        <f t="shared" si="1"/>
        <v>0</v>
      </c>
      <c r="F16" s="135">
        <f t="shared" si="1"/>
        <v>0</v>
      </c>
      <c r="G16" s="135">
        <f t="shared" si="1"/>
        <v>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4.5</v>
      </c>
      <c r="F23" s="133">
        <v>11.4</v>
      </c>
      <c r="G23" s="133"/>
      <c r="H23" s="133">
        <v>40.5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</v>
      </c>
      <c r="U23" s="133">
        <v>40.9</v>
      </c>
      <c r="V23" s="133">
        <v>17.399999999999999</v>
      </c>
      <c r="W23" s="133">
        <v>8.3000000000000007</v>
      </c>
      <c r="X23" s="133">
        <v>3.9</v>
      </c>
      <c r="Y23" s="133">
        <v>97.7</v>
      </c>
      <c r="Z23" s="131"/>
      <c r="AA23" s="132">
        <f t="shared" si="2"/>
        <v>234.60000000000002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4.5</v>
      </c>
      <c r="F24" s="135">
        <f t="shared" si="3"/>
        <v>11.4</v>
      </c>
      <c r="G24" s="135">
        <f t="shared" si="3"/>
        <v>0</v>
      </c>
      <c r="H24" s="135">
        <f t="shared" si="3"/>
        <v>40.5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</v>
      </c>
      <c r="U24" s="135">
        <f t="shared" si="3"/>
        <v>40.9</v>
      </c>
      <c r="V24" s="135">
        <f t="shared" si="3"/>
        <v>17.399999999999999</v>
      </c>
      <c r="W24" s="135">
        <f t="shared" si="3"/>
        <v>8.3000000000000007</v>
      </c>
      <c r="X24" s="135">
        <f t="shared" si="3"/>
        <v>3.9</v>
      </c>
      <c r="Y24" s="135">
        <f t="shared" si="3"/>
        <v>97.7</v>
      </c>
      <c r="Z24" s="136" t="str">
        <f t="shared" si="3"/>
        <v/>
      </c>
      <c r="AA24" s="90">
        <f t="shared" si="2"/>
        <v>234.60000000000002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2023-04-20T20:21:57Z</dcterms:created>
  <dcterms:modified xsi:type="dcterms:W3CDTF">2023-04-20T20:21:58Z</dcterms:modified>
</cp:coreProperties>
</file>