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<sst xmlns="http://schemas.openxmlformats.org/spreadsheetml/2006/main" count="117" uniqueCount="53">
  <si>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19/04/2023 23:20:46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</si>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</sst>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105-44F1-8F8C-7A9740240DD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105-44F1-8F8C-7A9740240DD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7.0869999999999997</c:v>
                </c:pt>
                <c:pt idx="1">
                  <c:v>14.896000000000001</c:v>
                </c:pt>
                <c:pt idx="4">
                  <c:v>10.728999999999999</c:v>
                </c:pt>
                <c:pt idx="5">
                  <c:v>14.986000000000001</c:v>
                </c:pt>
                <c:pt idx="6">
                  <c:v>26.581</c:v>
                </c:pt>
                <c:pt idx="19">
                  <c:v>50.175000000000004</c:v>
                </c:pt>
                <c:pt idx="20">
                  <c:v>49.169000000000004</c:v>
                </c:pt>
                <c:pt idx="21">
                  <c:v>30.803000000000001</c:v>
                </c:pt>
                <c:pt idx="22">
                  <c:v>22.559000000000001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05-44F1-8F8C-7A9740240DD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33.700000000000003</c:v>
                </c:pt>
                <c:pt idx="1">
                  <c:v>2.4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05-44F1-8F8C-7A9740240DD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12.907999999999999</c:v>
                </c:pt>
                <c:pt idx="1">
                  <c:v>14.058999999999999</c:v>
                </c:pt>
                <c:pt idx="2">
                  <c:v>29.652000000000001</c:v>
                </c:pt>
                <c:pt idx="3">
                  <c:v>16.436</c:v>
                </c:pt>
                <c:pt idx="4">
                  <c:v>33.256</c:v>
                </c:pt>
                <c:pt idx="5">
                  <c:v>35.988000000000007</c:v>
                </c:pt>
                <c:pt idx="6">
                  <c:v>38.878</c:v>
                </c:pt>
                <c:pt idx="7">
                  <c:v>70.517999999999986</c:v>
                </c:pt>
                <c:pt idx="8">
                  <c:v>40.370999999999995</c:v>
                </c:pt>
                <c:pt idx="9">
                  <c:v>33.746000000000002</c:v>
                </c:pt>
                <c:pt idx="10">
                  <c:v>0.73</c:v>
                </c:pt>
                <c:pt idx="11">
                  <c:v>17.503</c:v>
                </c:pt>
                <c:pt idx="12">
                  <c:v>4.3109999999999999</c:v>
                </c:pt>
                <c:pt idx="13">
                  <c:v>15.009</c:v>
                </c:pt>
                <c:pt idx="14">
                  <c:v>1.4470000000000001</c:v>
                </c:pt>
                <c:pt idx="15">
                  <c:v>12.052</c:v>
                </c:pt>
                <c:pt idx="16">
                  <c:v>10.613</c:v>
                </c:pt>
                <c:pt idx="17">
                  <c:v>11.954000000000001</c:v>
                </c:pt>
                <c:pt idx="18">
                  <c:v>11.324999999999999</c:v>
                </c:pt>
                <c:pt idx="19">
                  <c:v>8.0399999999999991</c:v>
                </c:pt>
                <c:pt idx="20">
                  <c:v>6.2440000000000007</c:v>
                </c:pt>
                <c:pt idx="21">
                  <c:v>14.753</c:v>
                </c:pt>
                <c:pt idx="22">
                  <c:v>10.835000000000001</c:v>
                </c:pt>
                <c:pt idx="23">
                  <c:v>6.5419999999999998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105-44F1-8F8C-7A9740240DD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105-44F1-8F8C-7A9740240DD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105-44F1-8F8C-7A9740240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54.981000000000002</c:v>
                </c:pt>
                <c:pt idx="1">
                  <c:v>42.115000000000002</c:v>
                </c:pt>
                <c:pt idx="2">
                  <c:v>29.652000000000001</c:v>
                </c:pt>
                <c:pt idx="3">
                  <c:v>21.992000000000001</c:v>
                </c:pt>
                <c:pt idx="4">
                  <c:v>53.497000000000007</c:v>
                </c:pt>
                <c:pt idx="5">
                  <c:v>58.776999999999994</c:v>
                </c:pt>
                <c:pt idx="6">
                  <c:v>67.200999999999993</c:v>
                </c:pt>
                <c:pt idx="7">
                  <c:v>70.518000000000001</c:v>
                </c:pt>
                <c:pt idx="8">
                  <c:v>40.371000000000002</c:v>
                </c:pt>
                <c:pt idx="9">
                  <c:v>33.798000000000002</c:v>
                </c:pt>
                <c:pt idx="10">
                  <c:v>24.442999999999998</c:v>
                </c:pt>
                <c:pt idx="11">
                  <c:v>21.693000000000001</c:v>
                </c:pt>
                <c:pt idx="12">
                  <c:v>7.5109999999999992</c:v>
                </c:pt>
                <c:pt idx="13">
                  <c:v>18.120999999999999</c:v>
                </c:pt>
                <c:pt idx="14">
                  <c:v>9.3140000000000018</c:v>
                </c:pt>
                <c:pt idx="15">
                  <c:v>12.557</c:v>
                </c:pt>
                <c:pt idx="16">
                  <c:v>10.893000000000001</c:v>
                </c:pt>
                <c:pt idx="17">
                  <c:v>12.311999999999999</c:v>
                </c:pt>
                <c:pt idx="18">
                  <c:v>17.296999999999997</c:v>
                </c:pt>
                <c:pt idx="19">
                  <c:v>58.215000000000003</c:v>
                </c:pt>
                <c:pt idx="20">
                  <c:v>55.412999999999997</c:v>
                </c:pt>
                <c:pt idx="21">
                  <c:v>45.556000000000004</c:v>
                </c:pt>
                <c:pt idx="22">
                  <c:v>40.375</c:v>
                </c:pt>
                <c:pt idx="23">
                  <c:v>14.008000000000001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105-44F1-8F8C-7A9740240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132.43</c:v>
                </c:pt>
                <c:pt idx="1">
                  <c:v>127</c:v>
                </c:pt>
                <c:pt idx="2">
                  <c:v>83</c:v>
                </c:pt>
                <c:pt idx="3">
                  <c:v>82.5</c:v>
                </c:pt>
                <c:pt idx="4">
                  <c:v>125</c:v>
                </c:pt>
                <c:pt idx="5">
                  <c:v>129.80000000000001</c:v>
                </c:pt>
                <c:pt idx="6">
                  <c:v>139.83000000000001</c:v>
                </c:pt>
                <c:pt idx="7">
                  <c:v>82.5</c:v>
                </c:pt>
                <c:pt idx="8">
                  <c:v>82.5</c:v>
                </c:pt>
                <c:pt idx="9">
                  <c:v>82.5</c:v>
                </c:pt>
                <c:pt idx="10">
                  <c:v>82.25</c:v>
                </c:pt>
                <c:pt idx="11">
                  <c:v>82.5</c:v>
                </c:pt>
                <c:pt idx="12">
                  <c:v>82.5</c:v>
                </c:pt>
                <c:pt idx="13">
                  <c:v>82.5</c:v>
                </c:pt>
                <c:pt idx="14">
                  <c:v>81.42</c:v>
                </c:pt>
                <c:pt idx="15">
                  <c:v>82.5</c:v>
                </c:pt>
                <c:pt idx="16">
                  <c:v>82.5</c:v>
                </c:pt>
                <c:pt idx="17">
                  <c:v>82.5</c:v>
                </c:pt>
                <c:pt idx="18">
                  <c:v>123.99</c:v>
                </c:pt>
                <c:pt idx="19">
                  <c:v>136</c:v>
                </c:pt>
                <c:pt idx="20">
                  <c:v>140.74</c:v>
                </c:pt>
                <c:pt idx="21">
                  <c:v>135</c:v>
                </c:pt>
                <c:pt idx="22">
                  <c:v>136.96</c:v>
                </c:pt>
                <c:pt idx="23">
                  <c:v>97.56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105-44F1-8F8C-7A9740240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54.965000000000011</v>
      </c>
      <c r="C4" s="18">
        <v>42.106999999999992</v>
      </c>
      <c r="D4" s="18">
        <v>29.652000000000001</v>
      </c>
      <c r="E4" s="18">
        <v>21.992000000000001</v>
      </c>
      <c r="F4" s="18">
        <v>53.451000000000008</v>
      </c>
      <c r="G4" s="18">
        <v>58.801000000000009</v>
      </c>
      <c r="H4" s="18">
        <v>67.200999999999993</v>
      </c>
      <c r="I4" s="18">
        <v>70.517999999999986</v>
      </c>
      <c r="J4" s="18">
        <v>40.370999999999995</v>
      </c>
      <c r="K4" s="18">
        <v>33.798000000000002</v>
      </c>
      <c r="L4" s="18">
        <v>24.443000000000005</v>
      </c>
      <c r="M4" s="18">
        <v>21.693000000000001</v>
      </c>
      <c r="N4" s="18">
        <v>7.5110000000000001</v>
      </c>
      <c r="O4" s="18">
        <v>18.121000000000006</v>
      </c>
      <c r="P4" s="18">
        <v>9.3140000000000001</v>
      </c>
      <c r="Q4" s="18">
        <v>12.557</v>
      </c>
      <c r="R4" s="18">
        <v>10.892999999999999</v>
      </c>
      <c r="S4" s="18">
        <v>12.312000000000001</v>
      </c>
      <c r="T4" s="18">
        <v>17.297000000000001</v>
      </c>
      <c r="U4" s="18">
        <v>58.215000000000003</v>
      </c>
      <c r="V4" s="18">
        <v>55.413000000000011</v>
      </c>
      <c r="W4" s="18">
        <v>45.555999999999997</v>
      </c>
      <c r="X4" s="18">
        <v>40.393999999999998</v>
      </c>
      <c r="Y4" s="18">
        <v>14.008000000000003</v>
      </c>
      <c r="Z4" s="19"/>
      <c r="AA4" s="20">
        <f>SUM(B4:Z4)</f>
        <v>820.58300000000008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132.43</v>
      </c>
      <c r="C7" s="28">
        <v>127</v>
      </c>
      <c r="D7" s="28">
        <v>83</v>
      </c>
      <c r="E7" s="28">
        <v>82.5</v>
      </c>
      <c r="F7" s="28">
        <v>125</v>
      </c>
      <c r="G7" s="28">
        <v>129.80000000000001</v>
      </c>
      <c r="H7" s="28">
        <v>139.83000000000001</v>
      </c>
      <c r="I7" s="28">
        <v>82.5</v>
      </c>
      <c r="J7" s="28">
        <v>82.5</v>
      </c>
      <c r="K7" s="28">
        <v>82.5</v>
      </c>
      <c r="L7" s="28">
        <v>82.25</v>
      </c>
      <c r="M7" s="28">
        <v>82.5</v>
      </c>
      <c r="N7" s="28">
        <v>82.5</v>
      </c>
      <c r="O7" s="28">
        <v>82.5</v>
      </c>
      <c r="P7" s="28">
        <v>81.42</v>
      </c>
      <c r="Q7" s="28">
        <v>82.5</v>
      </c>
      <c r="R7" s="28">
        <v>82.5</v>
      </c>
      <c r="S7" s="28">
        <v>82.5</v>
      </c>
      <c r="T7" s="28">
        <v>123.99</v>
      </c>
      <c r="U7" s="28">
        <v>136</v>
      </c>
      <c r="V7" s="28">
        <v>140.74</v>
      </c>
      <c r="W7" s="28">
        <v>135</v>
      </c>
      <c r="X7" s="28">
        <v>136.96</v>
      </c>
      <c r="Y7" s="28">
        <v>97.56</v>
      </c>
      <c r="Z7" s="29"/>
      <c r="AA7" s="30">
        <f>IF(SUM(B7:Z7)&lt;&gt;0,AVERAGEIF(B7:Z7,"&lt;&gt;"""),"")</f>
        <v>103.99916666666667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7.0869999999999997</v>
      </c>
      <c r="C12" s="52">
        <v>14.896000000000001</v>
      </c>
      <c r="D12" s="52"/>
      <c r="E12" s="52"/>
      <c r="F12" s="52">
        <v>10.728999999999999</v>
      </c>
      <c r="G12" s="52">
        <v>14.986000000000001</v>
      </c>
      <c r="H12" s="52">
        <v>26.581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50.175000000000004</v>
      </c>
      <c r="V12" s="52">
        <v>49.169000000000004</v>
      </c>
      <c r="W12" s="52">
        <v>30.803000000000001</v>
      </c>
      <c r="X12" s="52">
        <v>22.559000000000001</v>
      </c>
      <c r="Y12" s="52"/>
      <c r="Z12" s="53"/>
      <c r="AA12" s="54">
        <f t="shared" si="0"/>
        <v>226.98500000000001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12.907999999999999</v>
      </c>
      <c r="C14" s="57">
        <v>14.058999999999999</v>
      </c>
      <c r="D14" s="57">
        <v>29.652000000000001</v>
      </c>
      <c r="E14" s="57">
        <v>16.436</v>
      </c>
      <c r="F14" s="57">
        <v>33.256</v>
      </c>
      <c r="G14" s="57">
        <v>35.988000000000007</v>
      </c>
      <c r="H14" s="57">
        <v>38.878</v>
      </c>
      <c r="I14" s="57">
        <v>70.517999999999986</v>
      </c>
      <c r="J14" s="57">
        <v>40.370999999999995</v>
      </c>
      <c r="K14" s="57">
        <v>33.746000000000002</v>
      </c>
      <c r="L14" s="57">
        <v>0.73</v>
      </c>
      <c r="M14" s="57">
        <v>17.503</v>
      </c>
      <c r="N14" s="57">
        <v>4.3109999999999999</v>
      </c>
      <c r="O14" s="57">
        <v>15.009</v>
      </c>
      <c r="P14" s="57">
        <v>1.4470000000000001</v>
      </c>
      <c r="Q14" s="57">
        <v>12.052</v>
      </c>
      <c r="R14" s="57">
        <v>10.613</v>
      </c>
      <c r="S14" s="57">
        <v>11.954000000000001</v>
      </c>
      <c r="T14" s="57">
        <v>11.324999999999999</v>
      </c>
      <c r="U14" s="57">
        <v>8.0399999999999991</v>
      </c>
      <c r="V14" s="57">
        <v>6.2440000000000007</v>
      </c>
      <c r="W14" s="57">
        <v>14.753</v>
      </c>
      <c r="X14" s="57">
        <v>10.835000000000001</v>
      </c>
      <c r="Y14" s="57">
        <v>6.5419999999999998</v>
      </c>
      <c r="Z14" s="58"/>
      <c r="AA14" s="59">
        <f t="shared" si="0"/>
        <v>457.16999999999996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19.994999999999997</v>
      </c>
      <c r="C16" s="62">
        <f t="shared" ref="C16:Z16" si="1">IF(LEN(C$2)&gt;0,SUM(C10:C15),"")</f>
        <v>28.954999999999998</v>
      </c>
      <c r="D16" s="62">
        <f t="shared" si="1"/>
        <v>29.652000000000001</v>
      </c>
      <c r="E16" s="62">
        <f t="shared" si="1"/>
        <v>16.436</v>
      </c>
      <c r="F16" s="62">
        <f t="shared" si="1"/>
        <v>43.984999999999999</v>
      </c>
      <c r="G16" s="62">
        <f t="shared" si="1"/>
        <v>50.974000000000004</v>
      </c>
      <c r="H16" s="62">
        <f t="shared" si="1"/>
        <v>65.459000000000003</v>
      </c>
      <c r="I16" s="62">
        <f t="shared" si="1"/>
        <v>70.517999999999986</v>
      </c>
      <c r="J16" s="62">
        <f t="shared" si="1"/>
        <v>40.370999999999995</v>
      </c>
      <c r="K16" s="62">
        <f t="shared" si="1"/>
        <v>33.746000000000002</v>
      </c>
      <c r="L16" s="62">
        <f t="shared" si="1"/>
        <v>0.73</v>
      </c>
      <c r="M16" s="62">
        <f t="shared" si="1"/>
        <v>17.503</v>
      </c>
      <c r="N16" s="62">
        <f t="shared" si="1"/>
        <v>4.3109999999999999</v>
      </c>
      <c r="O16" s="62">
        <f t="shared" si="1"/>
        <v>15.009</v>
      </c>
      <c r="P16" s="62">
        <f t="shared" si="1"/>
        <v>1.4470000000000001</v>
      </c>
      <c r="Q16" s="62">
        <f t="shared" si="1"/>
        <v>12.052</v>
      </c>
      <c r="R16" s="62">
        <f t="shared" si="1"/>
        <v>10.613</v>
      </c>
      <c r="S16" s="62">
        <f t="shared" si="1"/>
        <v>11.954000000000001</v>
      </c>
      <c r="T16" s="62">
        <f t="shared" si="1"/>
        <v>11.324999999999999</v>
      </c>
      <c r="U16" s="62">
        <f t="shared" si="1"/>
        <v>58.215000000000003</v>
      </c>
      <c r="V16" s="62">
        <f t="shared" si="1"/>
        <v>55.413000000000004</v>
      </c>
      <c r="W16" s="62">
        <f t="shared" si="1"/>
        <v>45.555999999999997</v>
      </c>
      <c r="X16" s="62">
        <f t="shared" si="1"/>
        <v>33.394000000000005</v>
      </c>
      <c r="Y16" s="62">
        <f t="shared" si="1"/>
        <v>6.5419999999999998</v>
      </c>
      <c r="Z16" s="63" t="str">
        <f t="shared" si="1"/>
        <v/>
      </c>
      <c r="AA16" s="64">
        <f>SUM(AA10:AA15)</f>
        <v>684.15499999999997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1.425</v>
      </c>
      <c r="D20" s="77"/>
      <c r="E20" s="77">
        <v>5.556</v>
      </c>
      <c r="F20" s="77">
        <v>1.5129999999999999</v>
      </c>
      <c r="G20" s="77">
        <v>1.222</v>
      </c>
      <c r="H20" s="77">
        <v>9.4E-2</v>
      </c>
      <c r="I20" s="77"/>
      <c r="J20" s="77"/>
      <c r="K20" s="77">
        <v>5.1999999999999998E-2</v>
      </c>
      <c r="L20" s="77">
        <v>2.093</v>
      </c>
      <c r="M20" s="77">
        <v>1.4999999999999999E-2</v>
      </c>
      <c r="N20" s="77">
        <v>2.3E-2</v>
      </c>
      <c r="O20" s="77">
        <v>6.0000000000000001E-3</v>
      </c>
      <c r="P20" s="77">
        <v>0.61299999999999999</v>
      </c>
      <c r="Q20" s="77">
        <v>8.4000000000000005E-2</v>
      </c>
      <c r="R20" s="77">
        <v>1.0999999999999999E-2</v>
      </c>
      <c r="S20" s="77">
        <v>2.5000000000000001E-2</v>
      </c>
      <c r="T20" s="77">
        <v>1.5840000000000001</v>
      </c>
      <c r="U20" s="77"/>
      <c r="V20" s="77"/>
      <c r="W20" s="77"/>
      <c r="X20" s="77"/>
      <c r="Y20" s="77">
        <v>2.08</v>
      </c>
      <c r="Z20" s="78"/>
      <c r="AA20" s="79">
        <f t="shared" si="2"/>
        <v>16.395999999999997</v>
      </c>
    </row>
    <row r="21" spans="1:27" ht="24.95" customHeight="1" x14ac:dyDescent="0.2">
      <c r="A21" s="75" t="s">
        <v>16</v>
      </c>
      <c r="B21" s="80">
        <v>1.27</v>
      </c>
      <c r="C21" s="81">
        <v>9.327</v>
      </c>
      <c r="D21" s="81"/>
      <c r="E21" s="81"/>
      <c r="F21" s="81">
        <v>7.9530000000000003</v>
      </c>
      <c r="G21" s="81">
        <v>6.6050000000000004</v>
      </c>
      <c r="H21" s="81">
        <v>1.6479999999999999</v>
      </c>
      <c r="I21" s="81"/>
      <c r="J21" s="81"/>
      <c r="K21" s="81"/>
      <c r="L21" s="81">
        <v>21.62</v>
      </c>
      <c r="M21" s="81">
        <v>4.1749999999999998</v>
      </c>
      <c r="N21" s="81">
        <v>3.177</v>
      </c>
      <c r="O21" s="81">
        <v>3.1059999999999999</v>
      </c>
      <c r="P21" s="81">
        <v>7.2540000000000004</v>
      </c>
      <c r="Q21" s="81">
        <v>0.42099999999999999</v>
      </c>
      <c r="R21" s="81">
        <v>0.26900000000000002</v>
      </c>
      <c r="S21" s="81">
        <v>0.33300000000000002</v>
      </c>
      <c r="T21" s="81">
        <v>4.3879999999999999</v>
      </c>
      <c r="U21" s="81"/>
      <c r="V21" s="81"/>
      <c r="W21" s="81"/>
      <c r="X21" s="81"/>
      <c r="Y21" s="81">
        <v>5.3860000000000001</v>
      </c>
      <c r="Z21" s="78"/>
      <c r="AA21" s="79">
        <f t="shared" si="2"/>
        <v>76.932000000000016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1.27</v>
      </c>
      <c r="C25" s="88">
        <f t="shared" ref="C25:Z25" si="3">IF(LEN(C$2)&gt;0,SUM(C19:C24),"")</f>
        <v>10.752000000000001</v>
      </c>
      <c r="D25" s="88">
        <f t="shared" si="3"/>
        <v>0</v>
      </c>
      <c r="E25" s="88">
        <f t="shared" si="3"/>
        <v>5.556</v>
      </c>
      <c r="F25" s="88">
        <f t="shared" si="3"/>
        <v>9.4660000000000011</v>
      </c>
      <c r="G25" s="88">
        <f t="shared" si="3"/>
        <v>7.827</v>
      </c>
      <c r="H25" s="88">
        <f t="shared" si="3"/>
        <v>1.742</v>
      </c>
      <c r="I25" s="88">
        <f t="shared" si="3"/>
        <v>0</v>
      </c>
      <c r="J25" s="88">
        <f t="shared" si="3"/>
        <v>0</v>
      </c>
      <c r="K25" s="88">
        <f t="shared" si="3"/>
        <v>5.1999999999999998E-2</v>
      </c>
      <c r="L25" s="88">
        <f t="shared" si="3"/>
        <v>23.713000000000001</v>
      </c>
      <c r="M25" s="88">
        <f t="shared" si="3"/>
        <v>4.1899999999999995</v>
      </c>
      <c r="N25" s="88">
        <f t="shared" si="3"/>
        <v>3.2</v>
      </c>
      <c r="O25" s="88">
        <f t="shared" si="3"/>
        <v>3.1119999999999997</v>
      </c>
      <c r="P25" s="88">
        <f t="shared" si="3"/>
        <v>7.8670000000000009</v>
      </c>
      <c r="Q25" s="88">
        <f t="shared" si="3"/>
        <v>0.505</v>
      </c>
      <c r="R25" s="88">
        <f t="shared" si="3"/>
        <v>0.28000000000000003</v>
      </c>
      <c r="S25" s="88">
        <f t="shared" si="3"/>
        <v>0.35800000000000004</v>
      </c>
      <c r="T25" s="88">
        <f t="shared" si="3"/>
        <v>5.9719999999999995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7.4660000000000002</v>
      </c>
      <c r="Z25" s="89" t="str">
        <f t="shared" si="3"/>
        <v/>
      </c>
      <c r="AA25" s="90">
        <f>SUM(AA19:AA24)</f>
        <v>93.328000000000017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21.265000000000001</v>
      </c>
      <c r="C29" s="77">
        <v>39.707000000000001</v>
      </c>
      <c r="D29" s="77">
        <v>29.652000000000001</v>
      </c>
      <c r="E29" s="77">
        <v>21.992000000000001</v>
      </c>
      <c r="F29" s="77">
        <v>53.451000000000001</v>
      </c>
      <c r="G29" s="77">
        <v>58.801000000000002</v>
      </c>
      <c r="H29" s="77">
        <v>67.200999999999993</v>
      </c>
      <c r="I29" s="77">
        <v>70.518000000000001</v>
      </c>
      <c r="J29" s="77">
        <v>40.371000000000002</v>
      </c>
      <c r="K29" s="77">
        <v>33.798000000000002</v>
      </c>
      <c r="L29" s="77">
        <v>24.443000000000001</v>
      </c>
      <c r="M29" s="77">
        <v>21.693000000000001</v>
      </c>
      <c r="N29" s="77">
        <v>7.5110000000000001</v>
      </c>
      <c r="O29" s="77">
        <v>18.120999999999999</v>
      </c>
      <c r="P29" s="77">
        <v>9.3140000000000001</v>
      </c>
      <c r="Q29" s="77">
        <v>12.557</v>
      </c>
      <c r="R29" s="77">
        <v>10.893000000000001</v>
      </c>
      <c r="S29" s="77">
        <v>12.311999999999999</v>
      </c>
      <c r="T29" s="77">
        <v>17.297000000000001</v>
      </c>
      <c r="U29" s="77">
        <v>58.215000000000003</v>
      </c>
      <c r="V29" s="77">
        <v>55.412999999999997</v>
      </c>
      <c r="W29" s="77">
        <v>45.555999999999997</v>
      </c>
      <c r="X29" s="77">
        <v>33.393999999999998</v>
      </c>
      <c r="Y29" s="77">
        <v>14.007999999999999</v>
      </c>
      <c r="Z29" s="78"/>
      <c r="AA29" s="79">
        <f>SUM(B29:Z29)</f>
        <v>777.48300000000017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21.265000000000001</v>
      </c>
      <c r="C31" s="62">
        <f t="shared" ref="C31:Z31" si="4">IF(LEN(C$2)&gt;0,SUM(C28:C30),"")</f>
        <v>39.707000000000001</v>
      </c>
      <c r="D31" s="62">
        <f t="shared" si="4"/>
        <v>29.652000000000001</v>
      </c>
      <c r="E31" s="62">
        <f t="shared" si="4"/>
        <v>21.992000000000001</v>
      </c>
      <c r="F31" s="62">
        <f t="shared" si="4"/>
        <v>53.451000000000001</v>
      </c>
      <c r="G31" s="62">
        <f t="shared" si="4"/>
        <v>58.801000000000002</v>
      </c>
      <c r="H31" s="62">
        <f t="shared" si="4"/>
        <v>67.200999999999993</v>
      </c>
      <c r="I31" s="62">
        <f t="shared" si="4"/>
        <v>70.518000000000001</v>
      </c>
      <c r="J31" s="62">
        <f t="shared" si="4"/>
        <v>40.371000000000002</v>
      </c>
      <c r="K31" s="62">
        <f t="shared" si="4"/>
        <v>33.798000000000002</v>
      </c>
      <c r="L31" s="62">
        <f t="shared" si="4"/>
        <v>24.443000000000001</v>
      </c>
      <c r="M31" s="62">
        <f t="shared" si="4"/>
        <v>21.693000000000001</v>
      </c>
      <c r="N31" s="62">
        <f t="shared" si="4"/>
        <v>7.5110000000000001</v>
      </c>
      <c r="O31" s="62">
        <f t="shared" si="4"/>
        <v>18.120999999999999</v>
      </c>
      <c r="P31" s="62">
        <f t="shared" si="4"/>
        <v>9.3140000000000001</v>
      </c>
      <c r="Q31" s="62">
        <f t="shared" si="4"/>
        <v>12.557</v>
      </c>
      <c r="R31" s="62">
        <f t="shared" si="4"/>
        <v>10.893000000000001</v>
      </c>
      <c r="S31" s="62">
        <f t="shared" si="4"/>
        <v>12.311999999999999</v>
      </c>
      <c r="T31" s="62">
        <f t="shared" si="4"/>
        <v>17.297000000000001</v>
      </c>
      <c r="U31" s="62">
        <f t="shared" si="4"/>
        <v>58.215000000000003</v>
      </c>
      <c r="V31" s="62">
        <f t="shared" si="4"/>
        <v>55.412999999999997</v>
      </c>
      <c r="W31" s="62">
        <f t="shared" si="4"/>
        <v>45.555999999999997</v>
      </c>
      <c r="X31" s="62">
        <f t="shared" si="4"/>
        <v>33.393999999999998</v>
      </c>
      <c r="Y31" s="62">
        <f t="shared" si="4"/>
        <v>14.007999999999999</v>
      </c>
      <c r="Z31" s="63" t="str">
        <f t="shared" si="4"/>
        <v/>
      </c>
      <c r="AA31" s="64">
        <f>SUM(AA28:AA30)</f>
        <v>777.48300000000017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33.700000000000003</v>
      </c>
      <c r="C38" s="99">
        <v>2.4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7</v>
      </c>
      <c r="Y38" s="99"/>
      <c r="Z38" s="100"/>
      <c r="AA38" s="79">
        <f t="shared" si="5"/>
        <v>43.1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33.700000000000003</v>
      </c>
      <c r="C39" s="88">
        <f t="shared" si="6"/>
        <v>2.4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7</v>
      </c>
      <c r="Y39" s="88">
        <f t="shared" si="6"/>
        <v>0</v>
      </c>
      <c r="Z39" s="89" t="str">
        <f t="shared" si="6"/>
        <v/>
      </c>
      <c r="AA39" s="90">
        <f t="shared" si="5"/>
        <v>43.1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33.700000000000003</v>
      </c>
      <c r="C46" s="99">
        <v>2.4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7</v>
      </c>
      <c r="Y46" s="99"/>
      <c r="Z46" s="100"/>
      <c r="AA46" s="79">
        <f t="shared" si="7"/>
        <v>43.1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33.700000000000003</v>
      </c>
      <c r="C48" s="88">
        <f t="shared" ref="C48:Z48" si="8">IF(LEN(C$2)&gt;0,SUM(C42:C47),"")</f>
        <v>2.4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7</v>
      </c>
      <c r="Y48" s="88">
        <f t="shared" si="8"/>
        <v>0</v>
      </c>
      <c r="Z48" s="89" t="str">
        <f t="shared" si="8"/>
        <v/>
      </c>
      <c r="AA48" s="90">
        <f t="shared" si="7"/>
        <v>43.1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54.965000000000003</v>
      </c>
      <c r="C51" s="88">
        <f t="shared" si="10"/>
        <v>42.106999999999999</v>
      </c>
      <c r="D51" s="88">
        <f t="shared" si="10"/>
        <v>29.652000000000001</v>
      </c>
      <c r="E51" s="88">
        <f t="shared" si="10"/>
        <v>21.992000000000001</v>
      </c>
      <c r="F51" s="88">
        <f t="shared" si="10"/>
        <v>53.451000000000001</v>
      </c>
      <c r="G51" s="88">
        <f t="shared" si="10"/>
        <v>58.801000000000002</v>
      </c>
      <c r="H51" s="88">
        <f t="shared" si="10"/>
        <v>67.201000000000008</v>
      </c>
      <c r="I51" s="88">
        <f t="shared" si="10"/>
        <v>70.517999999999986</v>
      </c>
      <c r="J51" s="88">
        <f t="shared" si="10"/>
        <v>40.370999999999995</v>
      </c>
      <c r="K51" s="88">
        <f t="shared" si="10"/>
        <v>33.798000000000002</v>
      </c>
      <c r="L51" s="88">
        <f t="shared" si="10"/>
        <v>24.443000000000001</v>
      </c>
      <c r="M51" s="88">
        <f t="shared" si="10"/>
        <v>21.692999999999998</v>
      </c>
      <c r="N51" s="88">
        <f t="shared" si="10"/>
        <v>7.5110000000000001</v>
      </c>
      <c r="O51" s="88">
        <f t="shared" si="10"/>
        <v>18.120999999999999</v>
      </c>
      <c r="P51" s="88">
        <f t="shared" si="10"/>
        <v>9.3140000000000001</v>
      </c>
      <c r="Q51" s="88">
        <f t="shared" si="10"/>
        <v>12.557</v>
      </c>
      <c r="R51" s="88">
        <f t="shared" si="10"/>
        <v>10.892999999999999</v>
      </c>
      <c r="S51" s="88">
        <f t="shared" si="10"/>
        <v>12.312000000000001</v>
      </c>
      <c r="T51" s="88">
        <f t="shared" si="10"/>
        <v>17.296999999999997</v>
      </c>
      <c r="U51" s="88">
        <f t="shared" si="10"/>
        <v>58.215000000000003</v>
      </c>
      <c r="V51" s="88">
        <f t="shared" si="10"/>
        <v>55.413000000000004</v>
      </c>
      <c r="W51" s="88">
        <f t="shared" si="10"/>
        <v>45.555999999999997</v>
      </c>
      <c r="X51" s="88">
        <f t="shared" si="10"/>
        <v>40.394000000000005</v>
      </c>
      <c r="Y51" s="88">
        <f t="shared" si="10"/>
        <v>14.007999999999999</v>
      </c>
      <c r="Z51" s="89" t="str">
        <f t="shared" si="10"/>
        <v/>
      </c>
      <c r="AA51" s="104">
        <f>SUM(B51:Z51)</f>
        <v>820.58300000000008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54.981000000000002</v>
      </c>
      <c r="C4" s="18">
        <v>42.115000000000002</v>
      </c>
      <c r="D4" s="18">
        <v>29.652000000000001</v>
      </c>
      <c r="E4" s="18">
        <v>21.992000000000001</v>
      </c>
      <c r="F4" s="18">
        <v>53.497000000000007</v>
      </c>
      <c r="G4" s="18">
        <v>58.776999999999994</v>
      </c>
      <c r="H4" s="18">
        <v>67.200999999999993</v>
      </c>
      <c r="I4" s="18">
        <v>70.518000000000001</v>
      </c>
      <c r="J4" s="18">
        <v>40.371000000000002</v>
      </c>
      <c r="K4" s="18">
        <v>33.798000000000002</v>
      </c>
      <c r="L4" s="18">
        <v>24.442999999999998</v>
      </c>
      <c r="M4" s="18">
        <v>21.693000000000001</v>
      </c>
      <c r="N4" s="18">
        <v>7.5109999999999992</v>
      </c>
      <c r="O4" s="18">
        <v>18.120999999999999</v>
      </c>
      <c r="P4" s="18">
        <v>9.3140000000000018</v>
      </c>
      <c r="Q4" s="18">
        <v>12.557</v>
      </c>
      <c r="R4" s="18">
        <v>10.893000000000001</v>
      </c>
      <c r="S4" s="18">
        <v>12.311999999999999</v>
      </c>
      <c r="T4" s="18">
        <v>17.296999999999997</v>
      </c>
      <c r="U4" s="18">
        <v>58.215000000000003</v>
      </c>
      <c r="V4" s="18">
        <v>55.412999999999997</v>
      </c>
      <c r="W4" s="18">
        <v>45.556000000000004</v>
      </c>
      <c r="X4" s="18">
        <v>40.375</v>
      </c>
      <c r="Y4" s="18">
        <v>14.008000000000001</v>
      </c>
      <c r="Z4" s="19"/>
      <c r="AA4" s="20">
        <f>SUM(B4:Z4)</f>
        <v>820.61000000000013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132.43</v>
      </c>
      <c r="C7" s="28">
        <v>127</v>
      </c>
      <c r="D7" s="28">
        <v>83</v>
      </c>
      <c r="E7" s="28">
        <v>82.5</v>
      </c>
      <c r="F7" s="28">
        <v>125</v>
      </c>
      <c r="G7" s="28">
        <v>129.80000000000001</v>
      </c>
      <c r="H7" s="28">
        <v>139.83000000000001</v>
      </c>
      <c r="I7" s="28">
        <v>82.5</v>
      </c>
      <c r="J7" s="28">
        <v>82.5</v>
      </c>
      <c r="K7" s="28">
        <v>82.5</v>
      </c>
      <c r="L7" s="28">
        <v>82.25</v>
      </c>
      <c r="M7" s="28">
        <v>82.5</v>
      </c>
      <c r="N7" s="28">
        <v>82.5</v>
      </c>
      <c r="O7" s="28">
        <v>82.5</v>
      </c>
      <c r="P7" s="28">
        <v>81.42</v>
      </c>
      <c r="Q7" s="28">
        <v>82.5</v>
      </c>
      <c r="R7" s="28">
        <v>82.5</v>
      </c>
      <c r="S7" s="28">
        <v>82.5</v>
      </c>
      <c r="T7" s="28">
        <v>123.99</v>
      </c>
      <c r="U7" s="28">
        <v>136</v>
      </c>
      <c r="V7" s="28">
        <v>140.74</v>
      </c>
      <c r="W7" s="28">
        <v>135</v>
      </c>
      <c r="X7" s="28">
        <v>136.96</v>
      </c>
      <c r="Y7" s="28">
        <v>97.56</v>
      </c>
      <c r="Z7" s="29"/>
      <c r="AA7" s="30">
        <f>IF(SUM(B7:Z7)&lt;&gt;0,AVERAGEIF(B7:Z7,"&lt;&gt;"""),"")</f>
        <v>103.99916666666667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10.574</v>
      </c>
      <c r="V10" s="42"/>
      <c r="W10" s="42"/>
      <c r="X10" s="42"/>
      <c r="Y10" s="42"/>
      <c r="Z10" s="43"/>
      <c r="AA10" s="44">
        <f t="shared" ref="AA10:AA15" si="0">SUM(B10:Z10)</f>
        <v>10.574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10</v>
      </c>
      <c r="J12" s="52">
        <v>10</v>
      </c>
      <c r="K12" s="52">
        <v>10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</v>
      </c>
      <c r="E14" s="57">
        <v>1.37</v>
      </c>
      <c r="F14" s="57"/>
      <c r="G14" s="57"/>
      <c r="H14" s="57"/>
      <c r="I14" s="57">
        <v>1.64</v>
      </c>
      <c r="J14" s="57">
        <v>1.7330000000000001</v>
      </c>
      <c r="K14" s="57">
        <v>1.55</v>
      </c>
      <c r="L14" s="57">
        <v>0.5</v>
      </c>
      <c r="M14" s="57">
        <v>0.38700000000000001</v>
      </c>
      <c r="N14" s="57">
        <v>0.72199999999999998</v>
      </c>
      <c r="O14" s="57">
        <v>2.2040000000000002</v>
      </c>
      <c r="P14" s="57">
        <v>0.47000000000000003</v>
      </c>
      <c r="Q14" s="57">
        <v>0.44800000000000001</v>
      </c>
      <c r="R14" s="57">
        <v>1.464</v>
      </c>
      <c r="S14" s="57">
        <v>1.609</v>
      </c>
      <c r="T14" s="57"/>
      <c r="U14" s="57">
        <v>5.0000000000000001E-3</v>
      </c>
      <c r="V14" s="57"/>
      <c r="W14" s="57"/>
      <c r="X14" s="57"/>
      <c r="Y14" s="57"/>
      <c r="Z14" s="58"/>
      <c r="AA14" s="59">
        <f t="shared" si="0"/>
        <v>15.102000000000002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</v>
      </c>
      <c r="E16" s="62">
        <f t="shared" si="1"/>
        <v>1.37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11.64</v>
      </c>
      <c r="J16" s="62">
        <f t="shared" si="1"/>
        <v>11.733000000000001</v>
      </c>
      <c r="K16" s="62">
        <f t="shared" si="1"/>
        <v>11.55</v>
      </c>
      <c r="L16" s="62">
        <f t="shared" si="1"/>
        <v>0.5</v>
      </c>
      <c r="M16" s="62">
        <f t="shared" si="1"/>
        <v>0.38700000000000001</v>
      </c>
      <c r="N16" s="62">
        <f t="shared" si="1"/>
        <v>0.72199999999999998</v>
      </c>
      <c r="O16" s="62">
        <f t="shared" si="1"/>
        <v>2.2040000000000002</v>
      </c>
      <c r="P16" s="62">
        <f t="shared" si="1"/>
        <v>0.47000000000000003</v>
      </c>
      <c r="Q16" s="62">
        <f t="shared" si="1"/>
        <v>0.44800000000000001</v>
      </c>
      <c r="R16" s="62">
        <f t="shared" si="1"/>
        <v>1.464</v>
      </c>
      <c r="S16" s="62">
        <f t="shared" si="1"/>
        <v>1.609</v>
      </c>
      <c r="T16" s="62">
        <f t="shared" si="1"/>
        <v>0</v>
      </c>
      <c r="U16" s="62">
        <f t="shared" si="1"/>
        <v>10.579000000000001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55.676000000000002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19.200000000000006</v>
      </c>
    </row>
    <row r="20" spans="1:27" ht="24.95" customHeight="1" x14ac:dyDescent="0.2">
      <c r="A20" s="75" t="s">
        <v>15</v>
      </c>
      <c r="B20" s="76">
        <v>16.756</v>
      </c>
      <c r="C20" s="77">
        <v>8.802999999999999</v>
      </c>
      <c r="D20" s="77">
        <v>15.26</v>
      </c>
      <c r="E20" s="77">
        <v>9.2409999999999997</v>
      </c>
      <c r="F20" s="77">
        <v>13.901</v>
      </c>
      <c r="G20" s="77">
        <v>14.993</v>
      </c>
      <c r="H20" s="77">
        <v>28.756</v>
      </c>
      <c r="I20" s="77">
        <v>26.312000000000001</v>
      </c>
      <c r="J20" s="77">
        <v>4.298</v>
      </c>
      <c r="K20" s="77">
        <v>9.2569999999999997</v>
      </c>
      <c r="L20" s="77">
        <v>9.7439999999999998</v>
      </c>
      <c r="M20" s="77">
        <v>9.1649999999999991</v>
      </c>
      <c r="N20" s="77">
        <v>5.07</v>
      </c>
      <c r="O20" s="77">
        <v>11.167</v>
      </c>
      <c r="P20" s="77">
        <v>7.22</v>
      </c>
      <c r="Q20" s="77">
        <v>5.0540000000000003</v>
      </c>
      <c r="R20" s="77">
        <v>5.0510000000000002</v>
      </c>
      <c r="S20" s="77">
        <v>5.05</v>
      </c>
      <c r="T20" s="77">
        <v>3.149</v>
      </c>
      <c r="U20" s="77">
        <v>25.847999999999999</v>
      </c>
      <c r="V20" s="77">
        <v>39.105999999999995</v>
      </c>
      <c r="W20" s="77">
        <v>21.744</v>
      </c>
      <c r="X20" s="77">
        <v>15.992000000000001</v>
      </c>
      <c r="Y20" s="77">
        <v>8.4779999999999998</v>
      </c>
      <c r="Z20" s="78"/>
      <c r="AA20" s="79">
        <f t="shared" si="2"/>
        <v>319.41499999999996</v>
      </c>
    </row>
    <row r="21" spans="1:27" ht="24.95" customHeight="1" x14ac:dyDescent="0.2">
      <c r="A21" s="75" t="s">
        <v>16</v>
      </c>
      <c r="B21" s="80">
        <v>37.424999999999997</v>
      </c>
      <c r="C21" s="81">
        <v>32.512</v>
      </c>
      <c r="D21" s="81">
        <v>12.592000000000001</v>
      </c>
      <c r="E21" s="81">
        <v>10.581</v>
      </c>
      <c r="F21" s="81">
        <v>23.496000000000002</v>
      </c>
      <c r="G21" s="81">
        <v>24.484000000000002</v>
      </c>
      <c r="H21" s="81">
        <v>37.644999999999996</v>
      </c>
      <c r="I21" s="81">
        <v>31.765999999999998</v>
      </c>
      <c r="J21" s="81">
        <v>23.54</v>
      </c>
      <c r="K21" s="81">
        <v>12.190999999999999</v>
      </c>
      <c r="L21" s="81">
        <v>13.399000000000001</v>
      </c>
      <c r="M21" s="81">
        <v>11.341000000000001</v>
      </c>
      <c r="N21" s="81">
        <v>0.91900000000000004</v>
      </c>
      <c r="O21" s="81">
        <v>3.95</v>
      </c>
      <c r="P21" s="81">
        <v>0.82399999999999995</v>
      </c>
      <c r="Q21" s="81">
        <v>6.2550000000000008</v>
      </c>
      <c r="R21" s="81">
        <v>3.5779999999999998</v>
      </c>
      <c r="S21" s="81">
        <v>4.8529999999999998</v>
      </c>
      <c r="T21" s="81">
        <v>13.348000000000001</v>
      </c>
      <c r="U21" s="81">
        <v>20.988</v>
      </c>
      <c r="V21" s="81">
        <v>15.507</v>
      </c>
      <c r="W21" s="81">
        <v>23.012</v>
      </c>
      <c r="X21" s="81">
        <v>23.583000000000002</v>
      </c>
      <c r="Y21" s="81">
        <v>4.7300000000000004</v>
      </c>
      <c r="Z21" s="78"/>
      <c r="AA21" s="79">
        <f t="shared" si="2"/>
        <v>392.51900000000001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54.980999999999995</v>
      </c>
      <c r="C25" s="88">
        <f t="shared" si="3"/>
        <v>42.115000000000002</v>
      </c>
      <c r="D25" s="88">
        <f t="shared" si="3"/>
        <v>28.652000000000001</v>
      </c>
      <c r="E25" s="88">
        <f t="shared" si="3"/>
        <v>20.622</v>
      </c>
      <c r="F25" s="88">
        <f t="shared" si="3"/>
        <v>38.197000000000003</v>
      </c>
      <c r="G25" s="88">
        <f t="shared" si="3"/>
        <v>40.277000000000001</v>
      </c>
      <c r="H25" s="88">
        <f t="shared" si="3"/>
        <v>67.200999999999993</v>
      </c>
      <c r="I25" s="88">
        <f t="shared" si="3"/>
        <v>58.878</v>
      </c>
      <c r="J25" s="88">
        <f t="shared" si="3"/>
        <v>28.637999999999998</v>
      </c>
      <c r="K25" s="88">
        <f t="shared" si="3"/>
        <v>22.247999999999998</v>
      </c>
      <c r="L25" s="88">
        <f t="shared" si="3"/>
        <v>23.943000000000001</v>
      </c>
      <c r="M25" s="88">
        <f t="shared" si="3"/>
        <v>21.306000000000001</v>
      </c>
      <c r="N25" s="88">
        <f t="shared" si="3"/>
        <v>6.7889999999999997</v>
      </c>
      <c r="O25" s="88">
        <f t="shared" si="3"/>
        <v>15.917000000000002</v>
      </c>
      <c r="P25" s="88">
        <f t="shared" si="3"/>
        <v>8.8439999999999994</v>
      </c>
      <c r="Q25" s="88">
        <f t="shared" si="3"/>
        <v>12.109000000000002</v>
      </c>
      <c r="R25" s="88">
        <f t="shared" si="3"/>
        <v>9.4290000000000003</v>
      </c>
      <c r="S25" s="88">
        <f t="shared" si="3"/>
        <v>10.702999999999999</v>
      </c>
      <c r="T25" s="88">
        <f t="shared" si="3"/>
        <v>17.297000000000001</v>
      </c>
      <c r="U25" s="88">
        <f t="shared" si="3"/>
        <v>47.635999999999996</v>
      </c>
      <c r="V25" s="88">
        <f t="shared" si="3"/>
        <v>55.41299999999999</v>
      </c>
      <c r="W25" s="88">
        <f t="shared" si="3"/>
        <v>45.555999999999997</v>
      </c>
      <c r="X25" s="88">
        <f t="shared" si="3"/>
        <v>40.375</v>
      </c>
      <c r="Y25" s="88">
        <f t="shared" si="3"/>
        <v>14.008000000000001</v>
      </c>
      <c r="Z25" s="89">
        <f t="shared" si="3"/>
        <v>0</v>
      </c>
      <c r="AA25" s="90">
        <f t="shared" si="3"/>
        <v>731.13400000000001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54.981000000000002</v>
      </c>
      <c r="C29" s="77">
        <v>42.115000000000002</v>
      </c>
      <c r="D29" s="77">
        <v>29.652000000000001</v>
      </c>
      <c r="E29" s="77">
        <v>21.992000000000001</v>
      </c>
      <c r="F29" s="77">
        <v>38.197000000000003</v>
      </c>
      <c r="G29" s="77">
        <v>40.277000000000001</v>
      </c>
      <c r="H29" s="77">
        <v>67.200999999999993</v>
      </c>
      <c r="I29" s="77">
        <v>70.518000000000001</v>
      </c>
      <c r="J29" s="77">
        <v>40.371000000000002</v>
      </c>
      <c r="K29" s="77">
        <v>33.798000000000002</v>
      </c>
      <c r="L29" s="77">
        <v>24.443000000000001</v>
      </c>
      <c r="M29" s="77">
        <v>21.693000000000001</v>
      </c>
      <c r="N29" s="77">
        <v>7.5110000000000001</v>
      </c>
      <c r="O29" s="77">
        <v>18.120999999999999</v>
      </c>
      <c r="P29" s="77">
        <v>9.3140000000000001</v>
      </c>
      <c r="Q29" s="77">
        <v>12.557</v>
      </c>
      <c r="R29" s="77">
        <v>10.893000000000001</v>
      </c>
      <c r="S29" s="77">
        <v>12.311999999999999</v>
      </c>
      <c r="T29" s="77">
        <v>17.297000000000001</v>
      </c>
      <c r="U29" s="77">
        <v>58.215000000000003</v>
      </c>
      <c r="V29" s="77">
        <v>55.412999999999997</v>
      </c>
      <c r="W29" s="77">
        <v>45.555999999999997</v>
      </c>
      <c r="X29" s="77">
        <v>40.375</v>
      </c>
      <c r="Y29" s="77">
        <v>14.007999999999999</v>
      </c>
      <c r="Z29" s="78"/>
      <c r="AA29" s="79">
        <f>SUM(B29:Z29)</f>
        <v>786.81000000000017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54.981000000000002</v>
      </c>
      <c r="C31" s="62">
        <f t="shared" si="4"/>
        <v>42.115000000000002</v>
      </c>
      <c r="D31" s="62">
        <f t="shared" si="4"/>
        <v>29.652000000000001</v>
      </c>
      <c r="E31" s="62">
        <f t="shared" si="4"/>
        <v>21.992000000000001</v>
      </c>
      <c r="F31" s="62">
        <f t="shared" si="4"/>
        <v>38.197000000000003</v>
      </c>
      <c r="G31" s="62">
        <f t="shared" si="4"/>
        <v>40.277000000000001</v>
      </c>
      <c r="H31" s="62">
        <f t="shared" si="4"/>
        <v>67.200999999999993</v>
      </c>
      <c r="I31" s="62">
        <f t="shared" si="4"/>
        <v>70.518000000000001</v>
      </c>
      <c r="J31" s="62">
        <f t="shared" si="4"/>
        <v>40.371000000000002</v>
      </c>
      <c r="K31" s="62">
        <f t="shared" si="4"/>
        <v>33.798000000000002</v>
      </c>
      <c r="L31" s="62">
        <f t="shared" si="4"/>
        <v>24.443000000000001</v>
      </c>
      <c r="M31" s="62">
        <f t="shared" si="4"/>
        <v>21.693000000000001</v>
      </c>
      <c r="N31" s="62">
        <f t="shared" si="4"/>
        <v>7.5110000000000001</v>
      </c>
      <c r="O31" s="62">
        <f t="shared" si="4"/>
        <v>18.120999999999999</v>
      </c>
      <c r="P31" s="62">
        <f t="shared" si="4"/>
        <v>9.3140000000000001</v>
      </c>
      <c r="Q31" s="62">
        <f t="shared" si="4"/>
        <v>12.557</v>
      </c>
      <c r="R31" s="62">
        <f t="shared" si="4"/>
        <v>10.893000000000001</v>
      </c>
      <c r="S31" s="62">
        <f t="shared" si="4"/>
        <v>12.311999999999999</v>
      </c>
      <c r="T31" s="62">
        <f t="shared" si="4"/>
        <v>17.297000000000001</v>
      </c>
      <c r="U31" s="62">
        <f t="shared" si="4"/>
        <v>58.215000000000003</v>
      </c>
      <c r="V31" s="62">
        <f t="shared" si="4"/>
        <v>55.412999999999997</v>
      </c>
      <c r="W31" s="62">
        <f t="shared" si="4"/>
        <v>45.555999999999997</v>
      </c>
      <c r="X31" s="62">
        <f t="shared" si="4"/>
        <v>40.375</v>
      </c>
      <c r="Y31" s="62">
        <f t="shared" si="4"/>
        <v>14.007999999999999</v>
      </c>
      <c r="Z31" s="63">
        <f t="shared" si="4"/>
        <v>0</v>
      </c>
      <c r="AA31" s="64">
        <f t="shared" si="4"/>
        <v>786.81000000000017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15.3</v>
      </c>
      <c r="G38" s="99">
        <v>18.5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33.799999999999997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15.3</v>
      </c>
      <c r="G39" s="88">
        <f t="shared" si="6"/>
        <v>18.5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33.799999999999997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15.3</v>
      </c>
      <c r="G46" s="99">
        <v>18.5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33.799999999999997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15.3</v>
      </c>
      <c r="G48" s="88">
        <f t="shared" si="8"/>
        <v>18.5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33.799999999999997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54.980999999999995</v>
      </c>
      <c r="C51" s="88">
        <f t="shared" si="10"/>
        <v>42.115000000000002</v>
      </c>
      <c r="D51" s="88">
        <f t="shared" si="10"/>
        <v>29.652000000000001</v>
      </c>
      <c r="E51" s="88">
        <f t="shared" si="10"/>
        <v>21.992000000000001</v>
      </c>
      <c r="F51" s="88">
        <f t="shared" si="10"/>
        <v>53.497</v>
      </c>
      <c r="G51" s="88">
        <f t="shared" si="10"/>
        <v>58.777000000000001</v>
      </c>
      <c r="H51" s="88">
        <f t="shared" si="10"/>
        <v>67.200999999999993</v>
      </c>
      <c r="I51" s="88">
        <f t="shared" si="10"/>
        <v>70.518000000000001</v>
      </c>
      <c r="J51" s="88">
        <f t="shared" si="10"/>
        <v>40.370999999999995</v>
      </c>
      <c r="K51" s="88">
        <f t="shared" si="10"/>
        <v>33.798000000000002</v>
      </c>
      <c r="L51" s="88">
        <f t="shared" si="10"/>
        <v>24.443000000000001</v>
      </c>
      <c r="M51" s="88">
        <f t="shared" si="10"/>
        <v>21.693000000000001</v>
      </c>
      <c r="N51" s="88">
        <f t="shared" si="10"/>
        <v>7.5109999999999992</v>
      </c>
      <c r="O51" s="88">
        <f t="shared" si="10"/>
        <v>18.121000000000002</v>
      </c>
      <c r="P51" s="88">
        <f t="shared" si="10"/>
        <v>9.3140000000000001</v>
      </c>
      <c r="Q51" s="88">
        <f t="shared" si="10"/>
        <v>12.557000000000002</v>
      </c>
      <c r="R51" s="88">
        <f t="shared" si="10"/>
        <v>10.893000000000001</v>
      </c>
      <c r="S51" s="88">
        <f t="shared" si="10"/>
        <v>12.311999999999999</v>
      </c>
      <c r="T51" s="88">
        <f t="shared" si="10"/>
        <v>17.297000000000001</v>
      </c>
      <c r="U51" s="88">
        <f t="shared" si="10"/>
        <v>58.214999999999996</v>
      </c>
      <c r="V51" s="88">
        <f t="shared" si="10"/>
        <v>55.41299999999999</v>
      </c>
      <c r="W51" s="88">
        <f t="shared" si="10"/>
        <v>45.555999999999997</v>
      </c>
      <c r="X51" s="88">
        <f t="shared" si="10"/>
        <v>40.375</v>
      </c>
      <c r="Y51" s="88">
        <f t="shared" si="10"/>
        <v>14.008000000000001</v>
      </c>
      <c r="Z51" s="89">
        <f t="shared" si="10"/>
        <v>0</v>
      </c>
      <c r="AA51" s="104">
        <f>SUM(B51:Z51)</f>
        <v>820.61000000000013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-33.700000000000003</v>
      </c>
      <c r="C4" s="18">
        <v>-2.4</v>
      </c>
      <c r="D4" s="18"/>
      <c r="E4" s="18"/>
      <c r="F4" s="18">
        <v>15.3</v>
      </c>
      <c r="G4" s="18">
        <v>18.5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-7</v>
      </c>
      <c r="Y4" s="18"/>
      <c r="Z4" s="19"/>
      <c r="AA4" s="111">
        <f>SUM(B4:Z4)</f>
        <v>-9.3000000000000007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132.43</v>
      </c>
      <c r="C7" s="117">
        <v>127</v>
      </c>
      <c r="D7" s="117">
        <v>83</v>
      </c>
      <c r="E7" s="117">
        <v>82.5</v>
      </c>
      <c r="F7" s="117">
        <v>125</v>
      </c>
      <c r="G7" s="117">
        <v>129.80000000000001</v>
      </c>
      <c r="H7" s="117">
        <v>139.83000000000001</v>
      </c>
      <c r="I7" s="117">
        <v>82.5</v>
      </c>
      <c r="J7" s="117">
        <v>82.5</v>
      </c>
      <c r="K7" s="117">
        <v>82.5</v>
      </c>
      <c r="L7" s="117">
        <v>82.25</v>
      </c>
      <c r="M7" s="117">
        <v>82.5</v>
      </c>
      <c r="N7" s="117">
        <v>82.5</v>
      </c>
      <c r="O7" s="117">
        <v>82.5</v>
      </c>
      <c r="P7" s="117">
        <v>81.42</v>
      </c>
      <c r="Q7" s="117">
        <v>82.5</v>
      </c>
      <c r="R7" s="117">
        <v>82.5</v>
      </c>
      <c r="S7" s="117">
        <v>82.5</v>
      </c>
      <c r="T7" s="117">
        <v>123.99</v>
      </c>
      <c r="U7" s="117">
        <v>136</v>
      </c>
      <c r="V7" s="117">
        <v>140.74</v>
      </c>
      <c r="W7" s="117">
        <v>135</v>
      </c>
      <c r="X7" s="117">
        <v>136.96</v>
      </c>
      <c r="Y7" s="117">
        <v>97.56</v>
      </c>
      <c r="Z7" s="118"/>
      <c r="AA7" s="119">
        <f>IF(SUM(B7:Z7)&lt;&gt;0,AVERAGEIF(B7:Z7,"&lt;&gt;"""),"")</f>
        <v>103.99916666666667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33.700000000000003</v>
      </c>
      <c r="C15" s="133">
        <v>2.4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7</v>
      </c>
      <c r="Y15" s="133"/>
      <c r="Z15" s="131"/>
      <c r="AA15" s="132">
        <f t="shared" si="0"/>
        <v>43.1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33.700000000000003</v>
      </c>
      <c r="C16" s="135">
        <f t="shared" si="1"/>
        <v>2.4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7</v>
      </c>
      <c r="Y16" s="135">
        <f t="shared" si="1"/>
        <v>0</v>
      </c>
      <c r="Z16" s="136" t="str">
        <f t="shared" si="1"/>
        <v/>
      </c>
      <c r="AA16" s="90">
        <f t="shared" si="0"/>
        <v>43.1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15.3</v>
      </c>
      <c r="G23" s="133">
        <v>18.5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33.799999999999997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15.3</v>
      </c>
      <c r="G24" s="135">
        <f t="shared" si="3"/>
        <v>18.5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33.799999999999997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2023-04-19T20:20:46Z</dcterms:created>
  <dcterms:modified xsi:type="dcterms:W3CDTF">2023-04-19T20:20:47Z</dcterms:modified>
</cp:coreProperties>
</file>