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<sst xmlns="http://schemas.openxmlformats.org/spreadsheetml/2006/main" count="117" uniqueCount="53">
  <si>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18/04/2023 23:52:42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</si>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</sst>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10</c:v>
                </c:pt>
                <c:pt idx="18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98.786000000000001</c:v>
                </c:pt>
                <c:pt idx="1">
                  <c:v>30.760999999999999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36.457000000000001</c:v>
                </c:pt>
                <c:pt idx="6">
                  <c:v>54</c:v>
                </c:pt>
                <c:pt idx="8">
                  <c:v>4.6980000000000004</c:v>
                </c:pt>
                <c:pt idx="15">
                  <c:v>2.0369999999999999</c:v>
                </c:pt>
                <c:pt idx="16">
                  <c:v>65.093000000000004</c:v>
                </c:pt>
                <c:pt idx="18">
                  <c:v>20</c:v>
                </c:pt>
                <c:pt idx="23">
                  <c:v>120.90900000000001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34.155999999999999</c:v>
                </c:pt>
                <c:pt idx="1">
                  <c:v>18.77</c:v>
                </c:pt>
                <c:pt idx="2">
                  <c:v>31.196999999999999</c:v>
                </c:pt>
                <c:pt idx="3">
                  <c:v>35.56</c:v>
                </c:pt>
                <c:pt idx="4">
                  <c:v>37.870000000000005</c:v>
                </c:pt>
                <c:pt idx="5">
                  <c:v>36.698000000000008</c:v>
                </c:pt>
                <c:pt idx="6">
                  <c:v>43.704000000000001</c:v>
                </c:pt>
                <c:pt idx="7">
                  <c:v>53.570999999999998</c:v>
                </c:pt>
                <c:pt idx="8">
                  <c:v>15.247</c:v>
                </c:pt>
                <c:pt idx="9">
                  <c:v>18.155000000000001</c:v>
                </c:pt>
                <c:pt idx="10">
                  <c:v>17.88</c:v>
                </c:pt>
                <c:pt idx="11">
                  <c:v>33.463000000000001</c:v>
                </c:pt>
                <c:pt idx="12">
                  <c:v>66.951999999999998</c:v>
                </c:pt>
                <c:pt idx="13">
                  <c:v>46.443999999999996</c:v>
                </c:pt>
                <c:pt idx="14">
                  <c:v>28.616</c:v>
                </c:pt>
                <c:pt idx="15">
                  <c:v>19.709</c:v>
                </c:pt>
                <c:pt idx="16">
                  <c:v>5.7910000000000004</c:v>
                </c:pt>
                <c:pt idx="17">
                  <c:v>5.6129999999999995</c:v>
                </c:pt>
                <c:pt idx="18">
                  <c:v>5.99</c:v>
                </c:pt>
                <c:pt idx="19">
                  <c:v>0.76800000000000002</c:v>
                </c:pt>
                <c:pt idx="20">
                  <c:v>9.2080000000000002</c:v>
                </c:pt>
                <c:pt idx="21">
                  <c:v>5.0650000000000004</c:v>
                </c:pt>
                <c:pt idx="22">
                  <c:v>3.1069999999999998</c:v>
                </c:pt>
                <c:pt idx="23">
                  <c:v>9.2120000000000015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1712112"/>
        <c:axId val="481712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162.78399999999999</c:v>
                </c:pt>
                <c:pt idx="1">
                  <c:v>81.009999999999991</c:v>
                </c:pt>
                <c:pt idx="2">
                  <c:v>78.256</c:v>
                </c:pt>
                <c:pt idx="3">
                  <c:v>78.754999999999995</c:v>
                </c:pt>
                <c:pt idx="4">
                  <c:v>80.387000000000015</c:v>
                </c:pt>
                <c:pt idx="5">
                  <c:v>83.446999999999989</c:v>
                </c:pt>
                <c:pt idx="6">
                  <c:v>189.44099999999997</c:v>
                </c:pt>
                <c:pt idx="7">
                  <c:v>53.570999999999998</c:v>
                </c:pt>
                <c:pt idx="8">
                  <c:v>45.761000000000003</c:v>
                </c:pt>
                <c:pt idx="9">
                  <c:v>19.387999999999998</c:v>
                </c:pt>
                <c:pt idx="10">
                  <c:v>26.646999999999998</c:v>
                </c:pt>
                <c:pt idx="11">
                  <c:v>87.64</c:v>
                </c:pt>
                <c:pt idx="12">
                  <c:v>144.94999999999999</c:v>
                </c:pt>
                <c:pt idx="13">
                  <c:v>118.476</c:v>
                </c:pt>
                <c:pt idx="14">
                  <c:v>86.228000000000009</c:v>
                </c:pt>
                <c:pt idx="15">
                  <c:v>43.12</c:v>
                </c:pt>
                <c:pt idx="16">
                  <c:v>81.623000000000005</c:v>
                </c:pt>
                <c:pt idx="17">
                  <c:v>7.3130000000000006</c:v>
                </c:pt>
                <c:pt idx="18">
                  <c:v>37.063000000000002</c:v>
                </c:pt>
                <c:pt idx="19">
                  <c:v>16.082000000000001</c:v>
                </c:pt>
                <c:pt idx="20">
                  <c:v>13.870999999999999</c:v>
                </c:pt>
                <c:pt idx="21">
                  <c:v>7.4580000000000002</c:v>
                </c:pt>
                <c:pt idx="22">
                  <c:v>6.0730000000000004</c:v>
                </c:pt>
                <c:pt idx="23">
                  <c:v>130.4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712112"/>
        <c:axId val="481712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137.80000000000001</c:v>
                </c:pt>
                <c:pt idx="1">
                  <c:v>132.1</c:v>
                </c:pt>
                <c:pt idx="2">
                  <c:v>129.41</c:v>
                </c:pt>
                <c:pt idx="3">
                  <c:v>125.7</c:v>
                </c:pt>
                <c:pt idx="4">
                  <c:v>129.37</c:v>
                </c:pt>
                <c:pt idx="5">
                  <c:v>132.76</c:v>
                </c:pt>
                <c:pt idx="6">
                  <c:v>173.35</c:v>
                </c:pt>
                <c:pt idx="7">
                  <c:v>89.92</c:v>
                </c:pt>
                <c:pt idx="8">
                  <c:v>135.72</c:v>
                </c:pt>
                <c:pt idx="9">
                  <c:v>111.96</c:v>
                </c:pt>
                <c:pt idx="10">
                  <c:v>86</c:v>
                </c:pt>
                <c:pt idx="11">
                  <c:v>127.99</c:v>
                </c:pt>
                <c:pt idx="12">
                  <c:v>123.47</c:v>
                </c:pt>
                <c:pt idx="13">
                  <c:v>119.85</c:v>
                </c:pt>
                <c:pt idx="14">
                  <c:v>123.46</c:v>
                </c:pt>
                <c:pt idx="15">
                  <c:v>131.91999999999999</c:v>
                </c:pt>
                <c:pt idx="16">
                  <c:v>137.27000000000001</c:v>
                </c:pt>
                <c:pt idx="17">
                  <c:v>130.13</c:v>
                </c:pt>
                <c:pt idx="18">
                  <c:v>176.76</c:v>
                </c:pt>
                <c:pt idx="19">
                  <c:v>172.71</c:v>
                </c:pt>
                <c:pt idx="20">
                  <c:v>173.22</c:v>
                </c:pt>
                <c:pt idx="21">
                  <c:v>153.29</c:v>
                </c:pt>
                <c:pt idx="22">
                  <c:v>154</c:v>
                </c:pt>
                <c:pt idx="23">
                  <c:v>135.69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713288"/>
        <c:axId val="481712896"/>
      </c:lineChart>
      <c:catAx>
        <c:axId val="48171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712504"/>
        <c:crosses val="autoZero"/>
        <c:auto val="1"/>
        <c:lblAlgn val="ctr"/>
        <c:lblOffset val="100"/>
        <c:noMultiLvlLbl val="0"/>
      </c:catAx>
      <c:valAx>
        <c:axId val="48171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712112"/>
        <c:crosses val="autoZero"/>
        <c:crossBetween val="between"/>
      </c:valAx>
      <c:valAx>
        <c:axId val="481712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713288"/>
        <c:crosses val="max"/>
        <c:crossBetween val="between"/>
      </c:valAx>
      <c:catAx>
        <c:axId val="481713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171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162.78399999999996</v>
      </c>
      <c r="C4" s="18">
        <v>80.986000000000018</v>
      </c>
      <c r="D4" s="18">
        <v>78.245000000000005</v>
      </c>
      <c r="E4" s="18">
        <v>78.72699999999999</v>
      </c>
      <c r="F4" s="18">
        <v>80.347999999999999</v>
      </c>
      <c r="G4" s="18">
        <v>83.47399999999999</v>
      </c>
      <c r="H4" s="18">
        <v>189.41499999999999</v>
      </c>
      <c r="I4" s="18">
        <v>53.570999999999998</v>
      </c>
      <c r="J4" s="18">
        <v>45.760999999999996</v>
      </c>
      <c r="K4" s="18">
        <v>19.388000000000002</v>
      </c>
      <c r="L4" s="18">
        <v>26.646999999999998</v>
      </c>
      <c r="M4" s="18">
        <v>87.688999999999979</v>
      </c>
      <c r="N4" s="18">
        <v>144.96299999999999</v>
      </c>
      <c r="O4" s="18">
        <v>118.46400000000001</v>
      </c>
      <c r="P4" s="18">
        <v>86.242000000000004</v>
      </c>
      <c r="Q4" s="18">
        <v>43.169000000000011</v>
      </c>
      <c r="R4" s="18">
        <v>81.602000000000018</v>
      </c>
      <c r="S4" s="18">
        <v>7.3129999999999988</v>
      </c>
      <c r="T4" s="18">
        <v>37.101999999999997</v>
      </c>
      <c r="U4" s="18">
        <v>16.082000000000001</v>
      </c>
      <c r="V4" s="18">
        <v>13.870999999999999</v>
      </c>
      <c r="W4" s="18">
        <v>7.4580000000000002</v>
      </c>
      <c r="X4" s="18">
        <v>6.0469999999999997</v>
      </c>
      <c r="Y4" s="18">
        <v>130.4</v>
      </c>
      <c r="Z4" s="19"/>
      <c r="AA4" s="20">
        <f>SUM(B4:Z4)</f>
        <v>1679.7480000000007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137.80000000000001</v>
      </c>
      <c r="C7" s="28">
        <v>132.1</v>
      </c>
      <c r="D7" s="28">
        <v>129.41</v>
      </c>
      <c r="E7" s="28">
        <v>125.7</v>
      </c>
      <c r="F7" s="28">
        <v>129.37</v>
      </c>
      <c r="G7" s="28">
        <v>132.76</v>
      </c>
      <c r="H7" s="28">
        <v>173.35</v>
      </c>
      <c r="I7" s="28">
        <v>89.92</v>
      </c>
      <c r="J7" s="28">
        <v>135.72</v>
      </c>
      <c r="K7" s="28">
        <v>111.96</v>
      </c>
      <c r="L7" s="28">
        <v>86</v>
      </c>
      <c r="M7" s="28">
        <v>127.99</v>
      </c>
      <c r="N7" s="28">
        <v>123.47</v>
      </c>
      <c r="O7" s="28">
        <v>119.85</v>
      </c>
      <c r="P7" s="28">
        <v>123.46</v>
      </c>
      <c r="Q7" s="28">
        <v>131.91999999999999</v>
      </c>
      <c r="R7" s="28">
        <v>137.27000000000001</v>
      </c>
      <c r="S7" s="28">
        <v>130.13</v>
      </c>
      <c r="T7" s="28">
        <v>176.76</v>
      </c>
      <c r="U7" s="28">
        <v>172.71</v>
      </c>
      <c r="V7" s="28">
        <v>173.22</v>
      </c>
      <c r="W7" s="28">
        <v>153.29</v>
      </c>
      <c r="X7" s="28">
        <v>154</v>
      </c>
      <c r="Y7" s="28">
        <v>135.69</v>
      </c>
      <c r="Z7" s="29"/>
      <c r="AA7" s="30">
        <f>IF(SUM(B7:Z7)&lt;&gt;0,AVERAGEIF(B7:Z7,"&lt;&gt;"""),"")</f>
        <v>135.16041666666669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10</v>
      </c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98.786000000000001</v>
      </c>
      <c r="C12" s="52">
        <v>30.760999999999999</v>
      </c>
      <c r="D12" s="52">
        <v>20</v>
      </c>
      <c r="E12" s="52">
        <v>20</v>
      </c>
      <c r="F12" s="52">
        <v>20</v>
      </c>
      <c r="G12" s="52">
        <v>36.457000000000001</v>
      </c>
      <c r="H12" s="52">
        <v>54</v>
      </c>
      <c r="I12" s="52"/>
      <c r="J12" s="52">
        <v>4.6980000000000004</v>
      </c>
      <c r="K12" s="52"/>
      <c r="L12" s="52"/>
      <c r="M12" s="52"/>
      <c r="N12" s="52"/>
      <c r="O12" s="52"/>
      <c r="P12" s="52"/>
      <c r="Q12" s="52">
        <v>2.0369999999999999</v>
      </c>
      <c r="R12" s="52">
        <v>65.093000000000004</v>
      </c>
      <c r="S12" s="52"/>
      <c r="T12" s="52">
        <v>20</v>
      </c>
      <c r="U12" s="52"/>
      <c r="V12" s="52"/>
      <c r="W12" s="52"/>
      <c r="X12" s="52"/>
      <c r="Y12" s="52">
        <v>120.90900000000001</v>
      </c>
      <c r="Z12" s="53"/>
      <c r="AA12" s="54">
        <f t="shared" si="0"/>
        <v>492.74099999999999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34.155999999999999</v>
      </c>
      <c r="C14" s="57">
        <v>18.77</v>
      </c>
      <c r="D14" s="57">
        <v>31.196999999999999</v>
      </c>
      <c r="E14" s="57">
        <v>35.56</v>
      </c>
      <c r="F14" s="57">
        <v>37.870000000000005</v>
      </c>
      <c r="G14" s="57">
        <v>36.698000000000008</v>
      </c>
      <c r="H14" s="57">
        <v>43.704000000000001</v>
      </c>
      <c r="I14" s="57">
        <v>53.570999999999998</v>
      </c>
      <c r="J14" s="57">
        <v>15.247</v>
      </c>
      <c r="K14" s="57">
        <v>18.155000000000001</v>
      </c>
      <c r="L14" s="57">
        <v>17.88</v>
      </c>
      <c r="M14" s="57">
        <v>33.463000000000001</v>
      </c>
      <c r="N14" s="57">
        <v>66.951999999999998</v>
      </c>
      <c r="O14" s="57">
        <v>46.443999999999996</v>
      </c>
      <c r="P14" s="57">
        <v>28.616</v>
      </c>
      <c r="Q14" s="57">
        <v>19.709</v>
      </c>
      <c r="R14" s="57">
        <v>5.7910000000000004</v>
      </c>
      <c r="S14" s="57">
        <v>5.6129999999999995</v>
      </c>
      <c r="T14" s="57">
        <v>5.99</v>
      </c>
      <c r="U14" s="57">
        <v>0.76800000000000002</v>
      </c>
      <c r="V14" s="57">
        <v>9.2080000000000002</v>
      </c>
      <c r="W14" s="57">
        <v>5.0650000000000004</v>
      </c>
      <c r="X14" s="57">
        <v>3.1069999999999998</v>
      </c>
      <c r="Y14" s="57">
        <v>9.2120000000000015</v>
      </c>
      <c r="Z14" s="58"/>
      <c r="AA14" s="59">
        <f t="shared" si="0"/>
        <v>582.74599999999998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132.94200000000001</v>
      </c>
      <c r="C16" s="62">
        <f t="shared" ref="C16:Z16" si="1">IF(LEN(C$2)&gt;0,SUM(C10:C15),"")</f>
        <v>49.530999999999999</v>
      </c>
      <c r="D16" s="62">
        <f t="shared" si="1"/>
        <v>51.197000000000003</v>
      </c>
      <c r="E16" s="62">
        <f t="shared" si="1"/>
        <v>55.56</v>
      </c>
      <c r="F16" s="62">
        <f t="shared" si="1"/>
        <v>57.870000000000005</v>
      </c>
      <c r="G16" s="62">
        <f t="shared" si="1"/>
        <v>73.155000000000001</v>
      </c>
      <c r="H16" s="62">
        <f t="shared" si="1"/>
        <v>107.70400000000001</v>
      </c>
      <c r="I16" s="62">
        <f t="shared" si="1"/>
        <v>53.570999999999998</v>
      </c>
      <c r="J16" s="62">
        <f t="shared" si="1"/>
        <v>19.945</v>
      </c>
      <c r="K16" s="62">
        <f t="shared" si="1"/>
        <v>18.155000000000001</v>
      </c>
      <c r="L16" s="62">
        <f t="shared" si="1"/>
        <v>17.88</v>
      </c>
      <c r="M16" s="62">
        <f t="shared" si="1"/>
        <v>33.463000000000001</v>
      </c>
      <c r="N16" s="62">
        <f t="shared" si="1"/>
        <v>66.951999999999998</v>
      </c>
      <c r="O16" s="62">
        <f t="shared" si="1"/>
        <v>46.443999999999996</v>
      </c>
      <c r="P16" s="62">
        <f t="shared" si="1"/>
        <v>28.616</v>
      </c>
      <c r="Q16" s="62">
        <f t="shared" si="1"/>
        <v>21.745999999999999</v>
      </c>
      <c r="R16" s="62">
        <f t="shared" si="1"/>
        <v>70.884</v>
      </c>
      <c r="S16" s="62">
        <f t="shared" si="1"/>
        <v>5.6129999999999995</v>
      </c>
      <c r="T16" s="62">
        <f t="shared" si="1"/>
        <v>35.99</v>
      </c>
      <c r="U16" s="62">
        <f t="shared" si="1"/>
        <v>0.76800000000000002</v>
      </c>
      <c r="V16" s="62">
        <f t="shared" si="1"/>
        <v>9.2080000000000002</v>
      </c>
      <c r="W16" s="62">
        <f t="shared" si="1"/>
        <v>5.0650000000000004</v>
      </c>
      <c r="X16" s="62">
        <f t="shared" si="1"/>
        <v>3.1069999999999998</v>
      </c>
      <c r="Y16" s="62">
        <f t="shared" si="1"/>
        <v>130.12100000000001</v>
      </c>
      <c r="Z16" s="63" t="str">
        <f t="shared" si="1"/>
        <v/>
      </c>
      <c r="AA16" s="64">
        <f>SUM(AA10:AA15)</f>
        <v>1095.4870000000001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7.3049999999999997</v>
      </c>
      <c r="C20" s="77">
        <v>7.7050000000000001</v>
      </c>
      <c r="D20" s="77">
        <v>6.4710000000000001</v>
      </c>
      <c r="E20" s="77">
        <v>6.6749999999999998</v>
      </c>
      <c r="F20" s="77">
        <v>6.7639999999999993</v>
      </c>
      <c r="G20" s="77">
        <v>4.0430000000000001</v>
      </c>
      <c r="H20" s="77">
        <v>17.359000000000002</v>
      </c>
      <c r="I20" s="77"/>
      <c r="J20" s="77">
        <v>9.6000000000000002E-2</v>
      </c>
      <c r="K20" s="77">
        <v>0.09</v>
      </c>
      <c r="L20" s="77">
        <v>8.7670000000000012</v>
      </c>
      <c r="M20" s="77">
        <v>4.7119999999999997</v>
      </c>
      <c r="N20" s="77">
        <v>8.4619999999999997</v>
      </c>
      <c r="O20" s="77">
        <v>8.08</v>
      </c>
      <c r="P20" s="77">
        <v>6.806</v>
      </c>
      <c r="Q20" s="77">
        <v>2.2909999999999999</v>
      </c>
      <c r="R20" s="77">
        <v>3.343</v>
      </c>
      <c r="S20" s="77">
        <v>1.7000000000000002</v>
      </c>
      <c r="T20" s="77">
        <v>1.1120000000000001</v>
      </c>
      <c r="U20" s="77">
        <v>5.7709999999999999</v>
      </c>
      <c r="V20" s="77">
        <v>1.786</v>
      </c>
      <c r="W20" s="77">
        <v>1.7130000000000001</v>
      </c>
      <c r="X20" s="77">
        <v>1.8560000000000001</v>
      </c>
      <c r="Y20" s="77">
        <v>0.1</v>
      </c>
      <c r="Z20" s="78"/>
      <c r="AA20" s="79">
        <f t="shared" si="2"/>
        <v>113.00699999999999</v>
      </c>
    </row>
    <row r="21" spans="1:27" ht="24.95" customHeight="1" x14ac:dyDescent="0.2">
      <c r="A21" s="75" t="s">
        <v>16</v>
      </c>
      <c r="B21" s="80">
        <v>22.536999999999999</v>
      </c>
      <c r="C21" s="81">
        <v>23.75</v>
      </c>
      <c r="D21" s="81">
        <v>20.577000000000002</v>
      </c>
      <c r="E21" s="81">
        <v>16.491999999999997</v>
      </c>
      <c r="F21" s="81">
        <v>15.714</v>
      </c>
      <c r="G21" s="81">
        <v>6.2759999999999998</v>
      </c>
      <c r="H21" s="81">
        <v>64.352000000000004</v>
      </c>
      <c r="I21" s="81"/>
      <c r="J21" s="81">
        <v>25.72</v>
      </c>
      <c r="K21" s="81">
        <v>1.143</v>
      </c>
      <c r="L21" s="81"/>
      <c r="M21" s="81">
        <v>49.514000000000003</v>
      </c>
      <c r="N21" s="81">
        <v>69.549000000000007</v>
      </c>
      <c r="O21" s="81">
        <v>63.940000000000005</v>
      </c>
      <c r="P21" s="81">
        <v>50.82</v>
      </c>
      <c r="Q21" s="81">
        <v>19.132000000000001</v>
      </c>
      <c r="R21" s="81">
        <v>7.375</v>
      </c>
      <c r="S21" s="81"/>
      <c r="T21" s="81"/>
      <c r="U21" s="81">
        <v>9.5429999999999993</v>
      </c>
      <c r="V21" s="81">
        <v>2.8770000000000002</v>
      </c>
      <c r="W21" s="81">
        <v>0.67999999999999994</v>
      </c>
      <c r="X21" s="81">
        <v>0.48399999999999999</v>
      </c>
      <c r="Y21" s="81">
        <v>0.17899999999999999</v>
      </c>
      <c r="Z21" s="78"/>
      <c r="AA21" s="79">
        <f t="shared" si="2"/>
        <v>470.654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29.841999999999999</v>
      </c>
      <c r="C25" s="88">
        <f t="shared" ref="C25:Z25" si="3">IF(LEN(C$2)&gt;0,SUM(C19:C24),"")</f>
        <v>31.454999999999998</v>
      </c>
      <c r="D25" s="88">
        <f t="shared" si="3"/>
        <v>27.048000000000002</v>
      </c>
      <c r="E25" s="88">
        <f t="shared" si="3"/>
        <v>23.166999999999998</v>
      </c>
      <c r="F25" s="88">
        <f t="shared" si="3"/>
        <v>22.478000000000002</v>
      </c>
      <c r="G25" s="88">
        <f t="shared" si="3"/>
        <v>10.318999999999999</v>
      </c>
      <c r="H25" s="88">
        <f t="shared" si="3"/>
        <v>81.711000000000013</v>
      </c>
      <c r="I25" s="88">
        <f t="shared" si="3"/>
        <v>0</v>
      </c>
      <c r="J25" s="88">
        <f t="shared" si="3"/>
        <v>25.815999999999999</v>
      </c>
      <c r="K25" s="88">
        <f t="shared" si="3"/>
        <v>1.2330000000000001</v>
      </c>
      <c r="L25" s="88">
        <f t="shared" si="3"/>
        <v>8.7670000000000012</v>
      </c>
      <c r="M25" s="88">
        <f t="shared" si="3"/>
        <v>54.225999999999999</v>
      </c>
      <c r="N25" s="88">
        <f t="shared" si="3"/>
        <v>78.01100000000001</v>
      </c>
      <c r="O25" s="88">
        <f t="shared" si="3"/>
        <v>72.02000000000001</v>
      </c>
      <c r="P25" s="88">
        <f t="shared" si="3"/>
        <v>57.625999999999998</v>
      </c>
      <c r="Q25" s="88">
        <f t="shared" si="3"/>
        <v>21.423000000000002</v>
      </c>
      <c r="R25" s="88">
        <f t="shared" si="3"/>
        <v>10.718</v>
      </c>
      <c r="S25" s="88">
        <f t="shared" si="3"/>
        <v>1.7000000000000002</v>
      </c>
      <c r="T25" s="88">
        <f t="shared" si="3"/>
        <v>1.1120000000000001</v>
      </c>
      <c r="U25" s="88">
        <f t="shared" si="3"/>
        <v>15.314</v>
      </c>
      <c r="V25" s="88">
        <f t="shared" si="3"/>
        <v>4.6630000000000003</v>
      </c>
      <c r="W25" s="88">
        <f t="shared" si="3"/>
        <v>2.3929999999999998</v>
      </c>
      <c r="X25" s="88">
        <f t="shared" si="3"/>
        <v>2.34</v>
      </c>
      <c r="Y25" s="88">
        <f t="shared" si="3"/>
        <v>0.27900000000000003</v>
      </c>
      <c r="Z25" s="89" t="str">
        <f t="shared" si="3"/>
        <v/>
      </c>
      <c r="AA25" s="90">
        <f>SUM(AA19:AA24)</f>
        <v>583.66099999999994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162.78399999999999</v>
      </c>
      <c r="C29" s="77">
        <v>80.986000000000004</v>
      </c>
      <c r="D29" s="77">
        <v>78.245000000000005</v>
      </c>
      <c r="E29" s="77">
        <v>78.727000000000004</v>
      </c>
      <c r="F29" s="77">
        <v>80.347999999999999</v>
      </c>
      <c r="G29" s="77">
        <v>83.474000000000004</v>
      </c>
      <c r="H29" s="77">
        <v>189.41499999999999</v>
      </c>
      <c r="I29" s="77">
        <v>53.570999999999998</v>
      </c>
      <c r="J29" s="77">
        <v>45.761000000000003</v>
      </c>
      <c r="K29" s="77">
        <v>19.388000000000002</v>
      </c>
      <c r="L29" s="77">
        <v>26.646999999999998</v>
      </c>
      <c r="M29" s="77">
        <v>87.688999999999993</v>
      </c>
      <c r="N29" s="77">
        <v>144.96299999999999</v>
      </c>
      <c r="O29" s="77">
        <v>118.464</v>
      </c>
      <c r="P29" s="77">
        <v>86.242000000000004</v>
      </c>
      <c r="Q29" s="77">
        <v>43.168999999999997</v>
      </c>
      <c r="R29" s="77">
        <v>81.602000000000004</v>
      </c>
      <c r="S29" s="77">
        <v>7.3129999999999997</v>
      </c>
      <c r="T29" s="77">
        <v>37.101999999999997</v>
      </c>
      <c r="U29" s="77">
        <v>16.082000000000001</v>
      </c>
      <c r="V29" s="77">
        <v>13.871</v>
      </c>
      <c r="W29" s="77">
        <v>7.4580000000000002</v>
      </c>
      <c r="X29" s="77">
        <v>5.4470000000000001</v>
      </c>
      <c r="Y29" s="77">
        <v>130.4</v>
      </c>
      <c r="Z29" s="78"/>
      <c r="AA29" s="79">
        <f>SUM(B29:Z29)</f>
        <v>1679.1480000000006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162.78399999999999</v>
      </c>
      <c r="C31" s="62">
        <f t="shared" ref="C31:Z31" si="4">IF(LEN(C$2)&gt;0,SUM(C28:C30),"")</f>
        <v>80.986000000000004</v>
      </c>
      <c r="D31" s="62">
        <f t="shared" si="4"/>
        <v>78.245000000000005</v>
      </c>
      <c r="E31" s="62">
        <f t="shared" si="4"/>
        <v>78.727000000000004</v>
      </c>
      <c r="F31" s="62">
        <f t="shared" si="4"/>
        <v>80.347999999999999</v>
      </c>
      <c r="G31" s="62">
        <f t="shared" si="4"/>
        <v>83.474000000000004</v>
      </c>
      <c r="H31" s="62">
        <f t="shared" si="4"/>
        <v>189.41499999999999</v>
      </c>
      <c r="I31" s="62">
        <f t="shared" si="4"/>
        <v>53.570999999999998</v>
      </c>
      <c r="J31" s="62">
        <f t="shared" si="4"/>
        <v>45.761000000000003</v>
      </c>
      <c r="K31" s="62">
        <f t="shared" si="4"/>
        <v>19.388000000000002</v>
      </c>
      <c r="L31" s="62">
        <f t="shared" si="4"/>
        <v>26.646999999999998</v>
      </c>
      <c r="M31" s="62">
        <f t="shared" si="4"/>
        <v>87.688999999999993</v>
      </c>
      <c r="N31" s="62">
        <f t="shared" si="4"/>
        <v>144.96299999999999</v>
      </c>
      <c r="O31" s="62">
        <f t="shared" si="4"/>
        <v>118.464</v>
      </c>
      <c r="P31" s="62">
        <f t="shared" si="4"/>
        <v>86.242000000000004</v>
      </c>
      <c r="Q31" s="62">
        <f t="shared" si="4"/>
        <v>43.168999999999997</v>
      </c>
      <c r="R31" s="62">
        <f t="shared" si="4"/>
        <v>81.602000000000004</v>
      </c>
      <c r="S31" s="62">
        <f t="shared" si="4"/>
        <v>7.3129999999999997</v>
      </c>
      <c r="T31" s="62">
        <f t="shared" si="4"/>
        <v>37.101999999999997</v>
      </c>
      <c r="U31" s="62">
        <f t="shared" si="4"/>
        <v>16.082000000000001</v>
      </c>
      <c r="V31" s="62">
        <f t="shared" si="4"/>
        <v>13.871</v>
      </c>
      <c r="W31" s="62">
        <f t="shared" si="4"/>
        <v>7.4580000000000002</v>
      </c>
      <c r="X31" s="62">
        <f t="shared" si="4"/>
        <v>5.4470000000000001</v>
      </c>
      <c r="Y31" s="62">
        <f t="shared" si="4"/>
        <v>130.4</v>
      </c>
      <c r="Z31" s="63" t="str">
        <f t="shared" si="4"/>
        <v/>
      </c>
      <c r="AA31" s="64">
        <f>SUM(AA28:AA30)</f>
        <v>1679.1480000000006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0.6</v>
      </c>
      <c r="Y38" s="99"/>
      <c r="Z38" s="100"/>
      <c r="AA38" s="79">
        <f t="shared" si="5"/>
        <v>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0.6</v>
      </c>
      <c r="Y39" s="88">
        <f t="shared" si="6"/>
        <v>0</v>
      </c>
      <c r="Z39" s="89" t="str">
        <f t="shared" si="6"/>
        <v/>
      </c>
      <c r="AA39" s="90">
        <f t="shared" si="5"/>
        <v>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0.6</v>
      </c>
      <c r="Y46" s="99"/>
      <c r="Z46" s="100"/>
      <c r="AA46" s="79">
        <f t="shared" si="7"/>
        <v>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0.6</v>
      </c>
      <c r="Y48" s="88">
        <f t="shared" si="8"/>
        <v>0</v>
      </c>
      <c r="Z48" s="89" t="str">
        <f t="shared" si="8"/>
        <v/>
      </c>
      <c r="AA48" s="90">
        <f t="shared" si="7"/>
        <v>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162.78399999999999</v>
      </c>
      <c r="C51" s="88">
        <f t="shared" si="10"/>
        <v>80.98599999999999</v>
      </c>
      <c r="D51" s="88">
        <f t="shared" si="10"/>
        <v>78.245000000000005</v>
      </c>
      <c r="E51" s="88">
        <f t="shared" si="10"/>
        <v>78.727000000000004</v>
      </c>
      <c r="F51" s="88">
        <f t="shared" si="10"/>
        <v>80.348000000000013</v>
      </c>
      <c r="G51" s="88">
        <f t="shared" si="10"/>
        <v>83.474000000000004</v>
      </c>
      <c r="H51" s="88">
        <f t="shared" si="10"/>
        <v>189.41500000000002</v>
      </c>
      <c r="I51" s="88">
        <f t="shared" si="10"/>
        <v>53.570999999999998</v>
      </c>
      <c r="J51" s="88">
        <f t="shared" si="10"/>
        <v>45.760999999999996</v>
      </c>
      <c r="K51" s="88">
        <f t="shared" si="10"/>
        <v>19.388000000000002</v>
      </c>
      <c r="L51" s="88">
        <f t="shared" si="10"/>
        <v>26.646999999999998</v>
      </c>
      <c r="M51" s="88">
        <f t="shared" si="10"/>
        <v>87.688999999999993</v>
      </c>
      <c r="N51" s="88">
        <f t="shared" si="10"/>
        <v>144.96300000000002</v>
      </c>
      <c r="O51" s="88">
        <f t="shared" si="10"/>
        <v>118.464</v>
      </c>
      <c r="P51" s="88">
        <f t="shared" si="10"/>
        <v>86.24199999999999</v>
      </c>
      <c r="Q51" s="88">
        <f t="shared" si="10"/>
        <v>43.168999999999997</v>
      </c>
      <c r="R51" s="88">
        <f t="shared" si="10"/>
        <v>81.602000000000004</v>
      </c>
      <c r="S51" s="88">
        <f t="shared" si="10"/>
        <v>7.3129999999999997</v>
      </c>
      <c r="T51" s="88">
        <f t="shared" si="10"/>
        <v>37.102000000000004</v>
      </c>
      <c r="U51" s="88">
        <f t="shared" si="10"/>
        <v>16.082000000000001</v>
      </c>
      <c r="V51" s="88">
        <f t="shared" si="10"/>
        <v>13.871</v>
      </c>
      <c r="W51" s="88">
        <f t="shared" si="10"/>
        <v>7.4580000000000002</v>
      </c>
      <c r="X51" s="88">
        <f t="shared" si="10"/>
        <v>6.0469999999999988</v>
      </c>
      <c r="Y51" s="88">
        <f t="shared" si="10"/>
        <v>130.4</v>
      </c>
      <c r="Z51" s="89" t="str">
        <f t="shared" si="10"/>
        <v/>
      </c>
      <c r="AA51" s="104">
        <f>SUM(B51:Z51)</f>
        <v>1679.7480000000007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162.78399999999999</v>
      </c>
      <c r="C4" s="18">
        <v>81.009999999999991</v>
      </c>
      <c r="D4" s="18">
        <v>78.256</v>
      </c>
      <c r="E4" s="18">
        <v>78.754999999999995</v>
      </c>
      <c r="F4" s="18">
        <v>80.387000000000015</v>
      </c>
      <c r="G4" s="18">
        <v>83.446999999999989</v>
      </c>
      <c r="H4" s="18">
        <v>189.44099999999997</v>
      </c>
      <c r="I4" s="18">
        <v>53.570999999999998</v>
      </c>
      <c r="J4" s="18">
        <v>45.761000000000003</v>
      </c>
      <c r="K4" s="18">
        <v>19.387999999999998</v>
      </c>
      <c r="L4" s="18">
        <v>26.646999999999998</v>
      </c>
      <c r="M4" s="18">
        <v>87.64</v>
      </c>
      <c r="N4" s="18">
        <v>144.94999999999999</v>
      </c>
      <c r="O4" s="18">
        <v>118.476</v>
      </c>
      <c r="P4" s="18">
        <v>86.228000000000009</v>
      </c>
      <c r="Q4" s="18">
        <v>43.12</v>
      </c>
      <c r="R4" s="18">
        <v>81.623000000000005</v>
      </c>
      <c r="S4" s="18">
        <v>7.3130000000000006</v>
      </c>
      <c r="T4" s="18">
        <v>37.063000000000002</v>
      </c>
      <c r="U4" s="18">
        <v>16.082000000000001</v>
      </c>
      <c r="V4" s="18">
        <v>13.870999999999999</v>
      </c>
      <c r="W4" s="18">
        <v>7.4580000000000002</v>
      </c>
      <c r="X4" s="18">
        <v>6.0730000000000004</v>
      </c>
      <c r="Y4" s="18">
        <v>130.4</v>
      </c>
      <c r="Z4" s="19"/>
      <c r="AA4" s="20">
        <f>SUM(B4:Z4)</f>
        <v>1679.7440000000006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137.80000000000001</v>
      </c>
      <c r="C7" s="28">
        <v>132.1</v>
      </c>
      <c r="D7" s="28">
        <v>129.41</v>
      </c>
      <c r="E7" s="28">
        <v>125.7</v>
      </c>
      <c r="F7" s="28">
        <v>129.37</v>
      </c>
      <c r="G7" s="28">
        <v>132.76</v>
      </c>
      <c r="H7" s="28">
        <v>173.35</v>
      </c>
      <c r="I7" s="28">
        <v>89.92</v>
      </c>
      <c r="J7" s="28">
        <v>135.72</v>
      </c>
      <c r="K7" s="28">
        <v>111.96</v>
      </c>
      <c r="L7" s="28">
        <v>86</v>
      </c>
      <c r="M7" s="28">
        <v>127.99</v>
      </c>
      <c r="N7" s="28">
        <v>123.47</v>
      </c>
      <c r="O7" s="28">
        <v>119.85</v>
      </c>
      <c r="P7" s="28">
        <v>123.46</v>
      </c>
      <c r="Q7" s="28">
        <v>131.91999999999999</v>
      </c>
      <c r="R7" s="28">
        <v>137.27000000000001</v>
      </c>
      <c r="S7" s="28">
        <v>130.13</v>
      </c>
      <c r="T7" s="28">
        <v>176.76</v>
      </c>
      <c r="U7" s="28">
        <v>172.71</v>
      </c>
      <c r="V7" s="28">
        <v>173.22</v>
      </c>
      <c r="W7" s="28">
        <v>153.29</v>
      </c>
      <c r="X7" s="28">
        <v>154</v>
      </c>
      <c r="Y7" s="28">
        <v>135.69</v>
      </c>
      <c r="Z7" s="29"/>
      <c r="AA7" s="30">
        <f>IF(SUM(B7:Z7)&lt;&gt;0,AVERAGEIF(B7:Z7,"&lt;&gt;"""),"")</f>
        <v>135.16041666666669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1.282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1.282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0.09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1.282</v>
      </c>
      <c r="J16" s="62">
        <f t="shared" si="1"/>
        <v>0</v>
      </c>
      <c r="K16" s="62">
        <f t="shared" si="1"/>
        <v>0</v>
      </c>
      <c r="L16" s="62">
        <f t="shared" si="1"/>
        <v>0.09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1.3720000000000001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9.6</v>
      </c>
    </row>
    <row r="20" spans="1:27" ht="24.95" customHeight="1" x14ac:dyDescent="0.2">
      <c r="A20" s="75" t="s">
        <v>15</v>
      </c>
      <c r="B20" s="76">
        <v>7.9989999999999997</v>
      </c>
      <c r="C20" s="77">
        <v>4.1239999999999997</v>
      </c>
      <c r="D20" s="77">
        <v>4.109</v>
      </c>
      <c r="E20" s="77">
        <v>4.0860000000000003</v>
      </c>
      <c r="F20" s="77">
        <v>4.25</v>
      </c>
      <c r="G20" s="77">
        <v>12.323</v>
      </c>
      <c r="H20" s="77">
        <v>8.7650000000000006</v>
      </c>
      <c r="I20" s="77">
        <v>11.927</v>
      </c>
      <c r="J20" s="77">
        <v>13.849</v>
      </c>
      <c r="K20" s="77">
        <v>7.3649999999999993</v>
      </c>
      <c r="L20" s="77">
        <v>7.4859999999999998</v>
      </c>
      <c r="M20" s="77">
        <v>7.3220000000000001</v>
      </c>
      <c r="N20" s="77">
        <v>0.14199999999999999</v>
      </c>
      <c r="O20" s="77">
        <v>0.14000000000000001</v>
      </c>
      <c r="P20" s="77">
        <v>0.125</v>
      </c>
      <c r="Q20" s="77">
        <v>0.114</v>
      </c>
      <c r="R20" s="77">
        <v>0.108</v>
      </c>
      <c r="S20" s="77">
        <v>0.10199999999999999</v>
      </c>
      <c r="T20" s="77">
        <v>0.1</v>
      </c>
      <c r="U20" s="77">
        <v>0.1</v>
      </c>
      <c r="V20" s="77">
        <v>9.5000000000000001E-2</v>
      </c>
      <c r="W20" s="77">
        <v>8.6999999999999994E-2</v>
      </c>
      <c r="X20" s="77">
        <v>0.49099999999999999</v>
      </c>
      <c r="Y20" s="77">
        <v>9.3290000000000006</v>
      </c>
      <c r="Z20" s="78"/>
      <c r="AA20" s="79">
        <f t="shared" si="2"/>
        <v>104.53800000000001</v>
      </c>
    </row>
    <row r="21" spans="1:27" ht="24.95" customHeight="1" x14ac:dyDescent="0.2">
      <c r="A21" s="75" t="s">
        <v>16</v>
      </c>
      <c r="B21" s="80">
        <v>39.785000000000004</v>
      </c>
      <c r="C21" s="81">
        <v>36.085999999999999</v>
      </c>
      <c r="D21" s="81">
        <v>37.147000000000006</v>
      </c>
      <c r="E21" s="81">
        <v>37.268999999999998</v>
      </c>
      <c r="F21" s="81">
        <v>26.236999999999998</v>
      </c>
      <c r="G21" s="81">
        <v>34.724000000000004</v>
      </c>
      <c r="H21" s="81">
        <v>34.276000000000003</v>
      </c>
      <c r="I21" s="81">
        <v>39.561999999999998</v>
      </c>
      <c r="J21" s="81">
        <v>31.112000000000002</v>
      </c>
      <c r="K21" s="81">
        <v>11.223000000000001</v>
      </c>
      <c r="L21" s="81">
        <v>18.271000000000001</v>
      </c>
      <c r="M21" s="81">
        <v>37.317999999999998</v>
      </c>
      <c r="N21" s="81">
        <v>2.008</v>
      </c>
      <c r="O21" s="81">
        <v>1.9359999999999999</v>
      </c>
      <c r="P21" s="81">
        <v>2.903</v>
      </c>
      <c r="Q21" s="81">
        <v>5.2059999999999995</v>
      </c>
      <c r="R21" s="81">
        <v>8.2149999999999999</v>
      </c>
      <c r="S21" s="81">
        <v>7.2110000000000003</v>
      </c>
      <c r="T21" s="81">
        <v>3.7629999999999999</v>
      </c>
      <c r="U21" s="81">
        <v>15.981999999999999</v>
      </c>
      <c r="V21" s="81">
        <v>13.776</v>
      </c>
      <c r="W21" s="81">
        <v>7.3709999999999996</v>
      </c>
      <c r="X21" s="81">
        <v>5.5819999999999999</v>
      </c>
      <c r="Y21" s="81">
        <v>18.370999999999999</v>
      </c>
      <c r="Z21" s="78"/>
      <c r="AA21" s="79">
        <f t="shared" si="2"/>
        <v>475.334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47.784000000000006</v>
      </c>
      <c r="C25" s="88">
        <f t="shared" si="3"/>
        <v>41.01</v>
      </c>
      <c r="D25" s="88">
        <f t="shared" si="3"/>
        <v>42.056000000000004</v>
      </c>
      <c r="E25" s="88">
        <f t="shared" si="3"/>
        <v>42.155000000000001</v>
      </c>
      <c r="F25" s="88">
        <f t="shared" si="3"/>
        <v>31.286999999999999</v>
      </c>
      <c r="G25" s="88">
        <f t="shared" si="3"/>
        <v>47.847000000000008</v>
      </c>
      <c r="H25" s="88">
        <f t="shared" si="3"/>
        <v>43.841000000000008</v>
      </c>
      <c r="I25" s="88">
        <f t="shared" si="3"/>
        <v>52.289000000000001</v>
      </c>
      <c r="J25" s="88">
        <f t="shared" si="3"/>
        <v>45.761000000000003</v>
      </c>
      <c r="K25" s="88">
        <f t="shared" si="3"/>
        <v>19.387999999999998</v>
      </c>
      <c r="L25" s="88">
        <f t="shared" si="3"/>
        <v>26.557000000000002</v>
      </c>
      <c r="M25" s="88">
        <f t="shared" si="3"/>
        <v>45.44</v>
      </c>
      <c r="N25" s="88">
        <f t="shared" si="3"/>
        <v>2.95</v>
      </c>
      <c r="O25" s="88">
        <f t="shared" si="3"/>
        <v>2.0760000000000001</v>
      </c>
      <c r="P25" s="88">
        <f t="shared" si="3"/>
        <v>3.028</v>
      </c>
      <c r="Q25" s="88">
        <f t="shared" si="3"/>
        <v>5.3199999999999994</v>
      </c>
      <c r="R25" s="88">
        <f t="shared" si="3"/>
        <v>8.3230000000000004</v>
      </c>
      <c r="S25" s="88">
        <f t="shared" si="3"/>
        <v>7.3130000000000006</v>
      </c>
      <c r="T25" s="88">
        <f t="shared" si="3"/>
        <v>3.863</v>
      </c>
      <c r="U25" s="88">
        <f t="shared" si="3"/>
        <v>16.082000000000001</v>
      </c>
      <c r="V25" s="88">
        <f t="shared" si="3"/>
        <v>13.871</v>
      </c>
      <c r="W25" s="88">
        <f t="shared" si="3"/>
        <v>7.4579999999999993</v>
      </c>
      <c r="X25" s="88">
        <f t="shared" si="3"/>
        <v>6.0729999999999995</v>
      </c>
      <c r="Y25" s="88">
        <f t="shared" si="3"/>
        <v>27.7</v>
      </c>
      <c r="Z25" s="89">
        <f t="shared" si="3"/>
        <v>0</v>
      </c>
      <c r="AA25" s="90">
        <f t="shared" si="3"/>
        <v>589.47199999999998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47.783999999999999</v>
      </c>
      <c r="C29" s="77">
        <v>41.01</v>
      </c>
      <c r="D29" s="77">
        <v>42.055999999999997</v>
      </c>
      <c r="E29" s="77">
        <v>42.155000000000001</v>
      </c>
      <c r="F29" s="77">
        <v>31.286999999999999</v>
      </c>
      <c r="G29" s="77">
        <v>47.847000000000001</v>
      </c>
      <c r="H29" s="77">
        <v>43.841000000000001</v>
      </c>
      <c r="I29" s="77">
        <v>53.570999999999998</v>
      </c>
      <c r="J29" s="77">
        <v>45.761000000000003</v>
      </c>
      <c r="K29" s="77">
        <v>19.388000000000002</v>
      </c>
      <c r="L29" s="77">
        <v>26.646999999999998</v>
      </c>
      <c r="M29" s="77">
        <v>45.44</v>
      </c>
      <c r="N29" s="77">
        <v>2.95</v>
      </c>
      <c r="O29" s="77">
        <v>2.0760000000000001</v>
      </c>
      <c r="P29" s="77">
        <v>3.028</v>
      </c>
      <c r="Q29" s="77">
        <v>5.32</v>
      </c>
      <c r="R29" s="77">
        <v>8.3230000000000004</v>
      </c>
      <c r="S29" s="77">
        <v>7.3129999999999997</v>
      </c>
      <c r="T29" s="77">
        <v>3.863</v>
      </c>
      <c r="U29" s="77">
        <v>16.082000000000001</v>
      </c>
      <c r="V29" s="77">
        <v>13.871</v>
      </c>
      <c r="W29" s="77">
        <v>7.4580000000000002</v>
      </c>
      <c r="X29" s="77">
        <v>6.0730000000000004</v>
      </c>
      <c r="Y29" s="77">
        <v>27.7</v>
      </c>
      <c r="Z29" s="78"/>
      <c r="AA29" s="79">
        <f>SUM(B29:Z29)</f>
        <v>590.84400000000005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47.783999999999999</v>
      </c>
      <c r="C31" s="62">
        <f t="shared" si="4"/>
        <v>41.01</v>
      </c>
      <c r="D31" s="62">
        <f t="shared" si="4"/>
        <v>42.055999999999997</v>
      </c>
      <c r="E31" s="62">
        <f t="shared" si="4"/>
        <v>42.155000000000001</v>
      </c>
      <c r="F31" s="62">
        <f t="shared" si="4"/>
        <v>31.286999999999999</v>
      </c>
      <c r="G31" s="62">
        <f t="shared" si="4"/>
        <v>47.847000000000001</v>
      </c>
      <c r="H31" s="62">
        <f t="shared" si="4"/>
        <v>43.841000000000001</v>
      </c>
      <c r="I31" s="62">
        <f t="shared" si="4"/>
        <v>53.570999999999998</v>
      </c>
      <c r="J31" s="62">
        <f t="shared" si="4"/>
        <v>45.761000000000003</v>
      </c>
      <c r="K31" s="62">
        <f t="shared" si="4"/>
        <v>19.388000000000002</v>
      </c>
      <c r="L31" s="62">
        <f t="shared" si="4"/>
        <v>26.646999999999998</v>
      </c>
      <c r="M31" s="62">
        <f t="shared" si="4"/>
        <v>45.44</v>
      </c>
      <c r="N31" s="62">
        <f t="shared" si="4"/>
        <v>2.95</v>
      </c>
      <c r="O31" s="62">
        <f t="shared" si="4"/>
        <v>2.0760000000000001</v>
      </c>
      <c r="P31" s="62">
        <f t="shared" si="4"/>
        <v>3.028</v>
      </c>
      <c r="Q31" s="62">
        <f t="shared" si="4"/>
        <v>5.32</v>
      </c>
      <c r="R31" s="62">
        <f t="shared" si="4"/>
        <v>8.3230000000000004</v>
      </c>
      <c r="S31" s="62">
        <f t="shared" si="4"/>
        <v>7.3129999999999997</v>
      </c>
      <c r="T31" s="62">
        <f t="shared" si="4"/>
        <v>3.863</v>
      </c>
      <c r="U31" s="62">
        <f t="shared" si="4"/>
        <v>16.082000000000001</v>
      </c>
      <c r="V31" s="62">
        <f t="shared" si="4"/>
        <v>13.871</v>
      </c>
      <c r="W31" s="62">
        <f t="shared" si="4"/>
        <v>7.4580000000000002</v>
      </c>
      <c r="X31" s="62">
        <f t="shared" si="4"/>
        <v>6.0730000000000004</v>
      </c>
      <c r="Y31" s="62">
        <f t="shared" si="4"/>
        <v>27.7</v>
      </c>
      <c r="Z31" s="63">
        <f t="shared" si="4"/>
        <v>0</v>
      </c>
      <c r="AA31" s="64">
        <f t="shared" si="4"/>
        <v>590.84400000000005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115</v>
      </c>
      <c r="C38" s="99">
        <v>40</v>
      </c>
      <c r="D38" s="99">
        <v>36.200000000000003</v>
      </c>
      <c r="E38" s="99">
        <v>36.6</v>
      </c>
      <c r="F38" s="99">
        <v>49.1</v>
      </c>
      <c r="G38" s="99">
        <v>35.6</v>
      </c>
      <c r="H38" s="99">
        <v>145.6</v>
      </c>
      <c r="I38" s="99"/>
      <c r="J38" s="99"/>
      <c r="K38" s="99"/>
      <c r="L38" s="99"/>
      <c r="M38" s="99">
        <v>42.2</v>
      </c>
      <c r="N38" s="99">
        <v>142</v>
      </c>
      <c r="O38" s="99">
        <v>116.4</v>
      </c>
      <c r="P38" s="99">
        <v>83.2</v>
      </c>
      <c r="Q38" s="99">
        <v>37.799999999999997</v>
      </c>
      <c r="R38" s="99">
        <v>73.3</v>
      </c>
      <c r="S38" s="99"/>
      <c r="T38" s="99">
        <v>33.200000000000003</v>
      </c>
      <c r="U38" s="99"/>
      <c r="V38" s="99"/>
      <c r="W38" s="99"/>
      <c r="X38" s="99"/>
      <c r="Y38" s="99">
        <v>102.7</v>
      </c>
      <c r="Z38" s="100"/>
      <c r="AA38" s="79">
        <f t="shared" si="5"/>
        <v>1088.8999999999999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115</v>
      </c>
      <c r="C39" s="88">
        <f t="shared" si="6"/>
        <v>40</v>
      </c>
      <c r="D39" s="88">
        <f t="shared" si="6"/>
        <v>36.200000000000003</v>
      </c>
      <c r="E39" s="88">
        <f t="shared" si="6"/>
        <v>36.6</v>
      </c>
      <c r="F39" s="88">
        <f t="shared" si="6"/>
        <v>49.1</v>
      </c>
      <c r="G39" s="88">
        <f t="shared" si="6"/>
        <v>35.6</v>
      </c>
      <c r="H39" s="88">
        <f t="shared" si="6"/>
        <v>145.6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42.2</v>
      </c>
      <c r="N39" s="88">
        <f t="shared" si="6"/>
        <v>142</v>
      </c>
      <c r="O39" s="88">
        <f t="shared" si="6"/>
        <v>116.4</v>
      </c>
      <c r="P39" s="88">
        <f t="shared" si="6"/>
        <v>83.2</v>
      </c>
      <c r="Q39" s="88">
        <f t="shared" si="6"/>
        <v>37.799999999999997</v>
      </c>
      <c r="R39" s="88">
        <f t="shared" si="6"/>
        <v>73.3</v>
      </c>
      <c r="S39" s="88">
        <f t="shared" si="6"/>
        <v>0</v>
      </c>
      <c r="T39" s="88">
        <f t="shared" si="6"/>
        <v>33.200000000000003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102.7</v>
      </c>
      <c r="Z39" s="89">
        <f t="shared" si="6"/>
        <v>0</v>
      </c>
      <c r="AA39" s="90">
        <f t="shared" si="5"/>
        <v>1088.8999999999999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115</v>
      </c>
      <c r="C46" s="99">
        <v>40</v>
      </c>
      <c r="D46" s="99">
        <v>36.200000000000003</v>
      </c>
      <c r="E46" s="99">
        <v>36.6</v>
      </c>
      <c r="F46" s="99">
        <v>49.1</v>
      </c>
      <c r="G46" s="99">
        <v>35.6</v>
      </c>
      <c r="H46" s="99">
        <v>145.6</v>
      </c>
      <c r="I46" s="99"/>
      <c r="J46" s="99"/>
      <c r="K46" s="99"/>
      <c r="L46" s="99"/>
      <c r="M46" s="99">
        <v>42.2</v>
      </c>
      <c r="N46" s="99">
        <v>142</v>
      </c>
      <c r="O46" s="99">
        <v>116.4</v>
      </c>
      <c r="P46" s="99">
        <v>83.2</v>
      </c>
      <c r="Q46" s="99">
        <v>37.799999999999997</v>
      </c>
      <c r="R46" s="99">
        <v>73.3</v>
      </c>
      <c r="S46" s="99"/>
      <c r="T46" s="99">
        <v>33.200000000000003</v>
      </c>
      <c r="U46" s="99"/>
      <c r="V46" s="99"/>
      <c r="W46" s="99"/>
      <c r="X46" s="99"/>
      <c r="Y46" s="99">
        <v>102.7</v>
      </c>
      <c r="Z46" s="100"/>
      <c r="AA46" s="79">
        <f t="shared" si="7"/>
        <v>1088.8999999999999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115</v>
      </c>
      <c r="C48" s="88">
        <f t="shared" ref="C48:Z48" si="8">SUM(C42:C47)</f>
        <v>40</v>
      </c>
      <c r="D48" s="88">
        <f t="shared" si="8"/>
        <v>36.200000000000003</v>
      </c>
      <c r="E48" s="88">
        <f t="shared" si="8"/>
        <v>36.6</v>
      </c>
      <c r="F48" s="88">
        <f t="shared" si="8"/>
        <v>49.1</v>
      </c>
      <c r="G48" s="88">
        <f t="shared" si="8"/>
        <v>35.6</v>
      </c>
      <c r="H48" s="88">
        <f t="shared" si="8"/>
        <v>145.6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42.2</v>
      </c>
      <c r="N48" s="88">
        <f t="shared" si="8"/>
        <v>142</v>
      </c>
      <c r="O48" s="88">
        <f t="shared" si="8"/>
        <v>116.4</v>
      </c>
      <c r="P48" s="88">
        <f t="shared" si="8"/>
        <v>83.2</v>
      </c>
      <c r="Q48" s="88">
        <f t="shared" si="8"/>
        <v>37.799999999999997</v>
      </c>
      <c r="R48" s="88">
        <f t="shared" si="8"/>
        <v>73.3</v>
      </c>
      <c r="S48" s="88">
        <f t="shared" si="8"/>
        <v>0</v>
      </c>
      <c r="T48" s="88">
        <f t="shared" si="8"/>
        <v>33.200000000000003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102.7</v>
      </c>
      <c r="Z48" s="89">
        <f t="shared" si="8"/>
        <v>0</v>
      </c>
      <c r="AA48" s="90">
        <f t="shared" si="7"/>
        <v>1088.8999999999999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162.78399999999999</v>
      </c>
      <c r="C51" s="88">
        <f t="shared" si="10"/>
        <v>81.009999999999991</v>
      </c>
      <c r="D51" s="88">
        <f t="shared" si="10"/>
        <v>78.256</v>
      </c>
      <c r="E51" s="88">
        <f t="shared" si="10"/>
        <v>78.754999999999995</v>
      </c>
      <c r="F51" s="88">
        <f t="shared" si="10"/>
        <v>80.387</v>
      </c>
      <c r="G51" s="88">
        <f t="shared" si="10"/>
        <v>83.447000000000003</v>
      </c>
      <c r="H51" s="88">
        <f t="shared" si="10"/>
        <v>189.441</v>
      </c>
      <c r="I51" s="88">
        <f t="shared" si="10"/>
        <v>53.570999999999998</v>
      </c>
      <c r="J51" s="88">
        <f t="shared" si="10"/>
        <v>45.761000000000003</v>
      </c>
      <c r="K51" s="88">
        <f t="shared" si="10"/>
        <v>19.387999999999998</v>
      </c>
      <c r="L51" s="88">
        <f t="shared" si="10"/>
        <v>26.647000000000002</v>
      </c>
      <c r="M51" s="88">
        <f t="shared" si="10"/>
        <v>87.64</v>
      </c>
      <c r="N51" s="88">
        <f t="shared" si="10"/>
        <v>144.94999999999999</v>
      </c>
      <c r="O51" s="88">
        <f t="shared" si="10"/>
        <v>118.476</v>
      </c>
      <c r="P51" s="88">
        <f t="shared" si="10"/>
        <v>86.228000000000009</v>
      </c>
      <c r="Q51" s="88">
        <f t="shared" si="10"/>
        <v>43.12</v>
      </c>
      <c r="R51" s="88">
        <f t="shared" si="10"/>
        <v>81.62299999999999</v>
      </c>
      <c r="S51" s="88">
        <f t="shared" si="10"/>
        <v>7.3130000000000006</v>
      </c>
      <c r="T51" s="88">
        <f t="shared" si="10"/>
        <v>37.063000000000002</v>
      </c>
      <c r="U51" s="88">
        <f t="shared" si="10"/>
        <v>16.082000000000001</v>
      </c>
      <c r="V51" s="88">
        <f t="shared" si="10"/>
        <v>13.871</v>
      </c>
      <c r="W51" s="88">
        <f t="shared" si="10"/>
        <v>7.4579999999999993</v>
      </c>
      <c r="X51" s="88">
        <f t="shared" si="10"/>
        <v>6.0729999999999995</v>
      </c>
      <c r="Y51" s="88">
        <f t="shared" si="10"/>
        <v>130.4</v>
      </c>
      <c r="Z51" s="89">
        <f t="shared" si="10"/>
        <v>0</v>
      </c>
      <c r="AA51" s="104">
        <f>SUM(B51:Z51)</f>
        <v>1679.7440000000006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</v>
      </c>
      <c r="C4" s="18">
        <v>40</v>
      </c>
      <c r="D4" s="18">
        <v>36.200000000000003</v>
      </c>
      <c r="E4" s="18">
        <v>36.6</v>
      </c>
      <c r="F4" s="18">
        <v>49.1</v>
      </c>
      <c r="G4" s="18">
        <v>35.6</v>
      </c>
      <c r="H4" s="18">
        <v>145.6</v>
      </c>
      <c r="I4" s="18"/>
      <c r="J4" s="18"/>
      <c r="K4" s="18"/>
      <c r="L4" s="18"/>
      <c r="M4" s="18">
        <v>42.2</v>
      </c>
      <c r="N4" s="18">
        <v>142</v>
      </c>
      <c r="O4" s="18">
        <v>116.4</v>
      </c>
      <c r="P4" s="18">
        <v>83.2</v>
      </c>
      <c r="Q4" s="18">
        <v>37.799999999999997</v>
      </c>
      <c r="R4" s="18">
        <v>73.3</v>
      </c>
      <c r="S4" s="18"/>
      <c r="T4" s="18">
        <v>33.200000000000003</v>
      </c>
      <c r="U4" s="18"/>
      <c r="V4" s="18"/>
      <c r="W4" s="18"/>
      <c r="X4" s="18">
        <v>-0.6</v>
      </c>
      <c r="Y4" s="18">
        <v>102.7</v>
      </c>
      <c r="Z4" s="19"/>
      <c r="AA4" s="111">
        <f>SUM(B4:Z4)</f>
        <v>1088.3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137.80000000000001</v>
      </c>
      <c r="C7" s="117">
        <v>132.1</v>
      </c>
      <c r="D7" s="117">
        <v>129.41</v>
      </c>
      <c r="E7" s="117">
        <v>125.7</v>
      </c>
      <c r="F7" s="117">
        <v>129.37</v>
      </c>
      <c r="G7" s="117">
        <v>132.76</v>
      </c>
      <c r="H7" s="117">
        <v>173.35</v>
      </c>
      <c r="I7" s="117">
        <v>89.92</v>
      </c>
      <c r="J7" s="117">
        <v>135.72</v>
      </c>
      <c r="K7" s="117">
        <v>111.96</v>
      </c>
      <c r="L7" s="117">
        <v>86</v>
      </c>
      <c r="M7" s="117">
        <v>127.99</v>
      </c>
      <c r="N7" s="117">
        <v>123.47</v>
      </c>
      <c r="O7" s="117">
        <v>119.85</v>
      </c>
      <c r="P7" s="117">
        <v>123.46</v>
      </c>
      <c r="Q7" s="117">
        <v>131.91999999999999</v>
      </c>
      <c r="R7" s="117">
        <v>137.27000000000001</v>
      </c>
      <c r="S7" s="117">
        <v>130.13</v>
      </c>
      <c r="T7" s="117">
        <v>176.76</v>
      </c>
      <c r="U7" s="117">
        <v>172.71</v>
      </c>
      <c r="V7" s="117">
        <v>173.22</v>
      </c>
      <c r="W7" s="117">
        <v>153.29</v>
      </c>
      <c r="X7" s="117">
        <v>154</v>
      </c>
      <c r="Y7" s="117">
        <v>135.69</v>
      </c>
      <c r="Z7" s="118"/>
      <c r="AA7" s="119">
        <f>IF(SUM(B7:Z7)&lt;&gt;0,AVERAGEIF(B7:Z7,"&lt;&gt;"""),"")</f>
        <v>135.16041666666669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0.6</v>
      </c>
      <c r="Y15" s="133"/>
      <c r="Z15" s="131"/>
      <c r="AA15" s="132">
        <f t="shared" si="0"/>
        <v>0.6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0.6</v>
      </c>
      <c r="Y16" s="135">
        <f t="shared" si="1"/>
        <v>0</v>
      </c>
      <c r="Z16" s="136" t="str">
        <f t="shared" si="1"/>
        <v/>
      </c>
      <c r="AA16" s="90">
        <f t="shared" si="0"/>
        <v>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115</v>
      </c>
      <c r="C23" s="133">
        <v>40</v>
      </c>
      <c r="D23" s="133">
        <v>36.200000000000003</v>
      </c>
      <c r="E23" s="133">
        <v>36.6</v>
      </c>
      <c r="F23" s="133">
        <v>49.1</v>
      </c>
      <c r="G23" s="133">
        <v>35.6</v>
      </c>
      <c r="H23" s="133">
        <v>145.6</v>
      </c>
      <c r="I23" s="133"/>
      <c r="J23" s="133"/>
      <c r="K23" s="133"/>
      <c r="L23" s="133"/>
      <c r="M23" s="133">
        <v>42.2</v>
      </c>
      <c r="N23" s="133">
        <v>142</v>
      </c>
      <c r="O23" s="133">
        <v>116.4</v>
      </c>
      <c r="P23" s="133">
        <v>83.2</v>
      </c>
      <c r="Q23" s="133">
        <v>37.799999999999997</v>
      </c>
      <c r="R23" s="133">
        <v>73.3</v>
      </c>
      <c r="S23" s="133"/>
      <c r="T23" s="133">
        <v>33.200000000000003</v>
      </c>
      <c r="U23" s="133"/>
      <c r="V23" s="133"/>
      <c r="W23" s="133"/>
      <c r="X23" s="133"/>
      <c r="Y23" s="133">
        <v>102.7</v>
      </c>
      <c r="Z23" s="131"/>
      <c r="AA23" s="132">
        <f t="shared" si="2"/>
        <v>1088.8999999999999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115</v>
      </c>
      <c r="C24" s="135">
        <f t="shared" si="3"/>
        <v>40</v>
      </c>
      <c r="D24" s="135">
        <f t="shared" si="3"/>
        <v>36.200000000000003</v>
      </c>
      <c r="E24" s="135">
        <f t="shared" si="3"/>
        <v>36.6</v>
      </c>
      <c r="F24" s="135">
        <f t="shared" si="3"/>
        <v>49.1</v>
      </c>
      <c r="G24" s="135">
        <f t="shared" si="3"/>
        <v>35.6</v>
      </c>
      <c r="H24" s="135">
        <f t="shared" si="3"/>
        <v>145.6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42.2</v>
      </c>
      <c r="N24" s="135">
        <f t="shared" si="3"/>
        <v>142</v>
      </c>
      <c r="O24" s="135">
        <f t="shared" si="3"/>
        <v>116.4</v>
      </c>
      <c r="P24" s="135">
        <f t="shared" si="3"/>
        <v>83.2</v>
      </c>
      <c r="Q24" s="135">
        <f t="shared" si="3"/>
        <v>37.799999999999997</v>
      </c>
      <c r="R24" s="135">
        <f t="shared" si="3"/>
        <v>73.3</v>
      </c>
      <c r="S24" s="135">
        <f t="shared" si="3"/>
        <v>0</v>
      </c>
      <c r="T24" s="135">
        <f t="shared" si="3"/>
        <v>33.200000000000003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102.7</v>
      </c>
      <c r="Z24" s="136" t="str">
        <f t="shared" si="3"/>
        <v/>
      </c>
      <c r="AA24" s="90">
        <f t="shared" si="2"/>
        <v>1088.8999999999999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2023-04-18T20:52:42Z</dcterms:created>
  <dcterms:modified xsi:type="dcterms:W3CDTF">2023-04-18T20:52:43Z</dcterms:modified>
</cp:coreProperties>
</file>