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<sst xmlns="http://schemas.openxmlformats.org/spreadsheetml/2006/main" count="117" uniqueCount="53">
  <si>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17/04/2023 23:19:56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</si>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</sst>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84.109000000000009</c:v>
                </c:pt>
                <c:pt idx="1">
                  <c:v>0.69899999999999995</c:v>
                </c:pt>
                <c:pt idx="2">
                  <c:v>12.246</c:v>
                </c:pt>
                <c:pt idx="3">
                  <c:v>6.1440000000000001</c:v>
                </c:pt>
                <c:pt idx="4">
                  <c:v>9.6920000000000002</c:v>
                </c:pt>
                <c:pt idx="5">
                  <c:v>66.322000000000003</c:v>
                </c:pt>
                <c:pt idx="16">
                  <c:v>26.059000000000001</c:v>
                </c:pt>
                <c:pt idx="17">
                  <c:v>63.685000000000002</c:v>
                </c:pt>
                <c:pt idx="18">
                  <c:v>11.266</c:v>
                </c:pt>
                <c:pt idx="23">
                  <c:v>19.779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3.5</c:v>
                </c:pt>
                <c:pt idx="5">
                  <c:v>0</c:v>
                </c:pt>
                <c:pt idx="6">
                  <c:v>6.1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48.896999999999998</c:v>
                </c:pt>
                <c:pt idx="1">
                  <c:v>48.929000000000002</c:v>
                </c:pt>
                <c:pt idx="2">
                  <c:v>39.570999999999998</c:v>
                </c:pt>
                <c:pt idx="3">
                  <c:v>35.19</c:v>
                </c:pt>
                <c:pt idx="4">
                  <c:v>31.027999999999999</c:v>
                </c:pt>
                <c:pt idx="5">
                  <c:v>34.822000000000003</c:v>
                </c:pt>
                <c:pt idx="6">
                  <c:v>45.847999999999999</c:v>
                </c:pt>
                <c:pt idx="7">
                  <c:v>125.91699999999997</c:v>
                </c:pt>
                <c:pt idx="8">
                  <c:v>55.034999999999997</c:v>
                </c:pt>
                <c:pt idx="9">
                  <c:v>133.64699999999999</c:v>
                </c:pt>
                <c:pt idx="10">
                  <c:v>151.989</c:v>
                </c:pt>
                <c:pt idx="11">
                  <c:v>136.21100000000001</c:v>
                </c:pt>
                <c:pt idx="12">
                  <c:v>131.00800000000001</c:v>
                </c:pt>
                <c:pt idx="13">
                  <c:v>102.047</c:v>
                </c:pt>
                <c:pt idx="14">
                  <c:v>78.922000000000011</c:v>
                </c:pt>
                <c:pt idx="15">
                  <c:v>65.442999999999998</c:v>
                </c:pt>
                <c:pt idx="16">
                  <c:v>36.445999999999998</c:v>
                </c:pt>
                <c:pt idx="17">
                  <c:v>72.894999999999996</c:v>
                </c:pt>
                <c:pt idx="18">
                  <c:v>52.795999999999999</c:v>
                </c:pt>
                <c:pt idx="19">
                  <c:v>54.992000000000004</c:v>
                </c:pt>
                <c:pt idx="20">
                  <c:v>51.750000000000007</c:v>
                </c:pt>
                <c:pt idx="21">
                  <c:v>42.707999999999998</c:v>
                </c:pt>
                <c:pt idx="22">
                  <c:v>37.21</c:v>
                </c:pt>
                <c:pt idx="23">
                  <c:v>19.410999999999998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1160208"/>
        <c:axId val="371163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142.44400000000002</c:v>
                </c:pt>
                <c:pt idx="1">
                  <c:v>61.826000000000008</c:v>
                </c:pt>
                <c:pt idx="2">
                  <c:v>59.624999999999993</c:v>
                </c:pt>
                <c:pt idx="3">
                  <c:v>55.24</c:v>
                </c:pt>
                <c:pt idx="4">
                  <c:v>49</c:v>
                </c:pt>
                <c:pt idx="5">
                  <c:v>105.94600000000001</c:v>
                </c:pt>
                <c:pt idx="6">
                  <c:v>51.92</c:v>
                </c:pt>
                <c:pt idx="7">
                  <c:v>125.98399999999999</c:v>
                </c:pt>
                <c:pt idx="8">
                  <c:v>55.068999999999996</c:v>
                </c:pt>
                <c:pt idx="9">
                  <c:v>133.67200000000003</c:v>
                </c:pt>
                <c:pt idx="10">
                  <c:v>152.05799999999999</c:v>
                </c:pt>
                <c:pt idx="11">
                  <c:v>139.55100000000002</c:v>
                </c:pt>
                <c:pt idx="12">
                  <c:v>133.11200000000002</c:v>
                </c:pt>
                <c:pt idx="13">
                  <c:v>102.04700000000001</c:v>
                </c:pt>
                <c:pt idx="14">
                  <c:v>78.959000000000003</c:v>
                </c:pt>
                <c:pt idx="15">
                  <c:v>65.453999999999994</c:v>
                </c:pt>
                <c:pt idx="16">
                  <c:v>62.515999999999998</c:v>
                </c:pt>
                <c:pt idx="17">
                  <c:v>136.63199999999998</c:v>
                </c:pt>
                <c:pt idx="18">
                  <c:v>64.061999999999998</c:v>
                </c:pt>
                <c:pt idx="19">
                  <c:v>54.992000000000004</c:v>
                </c:pt>
                <c:pt idx="20">
                  <c:v>51.75</c:v>
                </c:pt>
                <c:pt idx="21">
                  <c:v>44.207999999999998</c:v>
                </c:pt>
                <c:pt idx="22">
                  <c:v>45.11</c:v>
                </c:pt>
                <c:pt idx="23">
                  <c:v>60.112999999999992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160208"/>
        <c:axId val="371163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135.69</c:v>
                </c:pt>
                <c:pt idx="1">
                  <c:v>129.76</c:v>
                </c:pt>
                <c:pt idx="2">
                  <c:v>130.12</c:v>
                </c:pt>
                <c:pt idx="3">
                  <c:v>129.76</c:v>
                </c:pt>
                <c:pt idx="4">
                  <c:v>129.83000000000001</c:v>
                </c:pt>
                <c:pt idx="5">
                  <c:v>134.65</c:v>
                </c:pt>
                <c:pt idx="6">
                  <c:v>131</c:v>
                </c:pt>
                <c:pt idx="7">
                  <c:v>188</c:v>
                </c:pt>
                <c:pt idx="8">
                  <c:v>119.35</c:v>
                </c:pt>
                <c:pt idx="9">
                  <c:v>114.1</c:v>
                </c:pt>
                <c:pt idx="10">
                  <c:v>125</c:v>
                </c:pt>
                <c:pt idx="11">
                  <c:v>128.88</c:v>
                </c:pt>
                <c:pt idx="12">
                  <c:v>120.84</c:v>
                </c:pt>
                <c:pt idx="13">
                  <c:v>116.45</c:v>
                </c:pt>
                <c:pt idx="14">
                  <c:v>107.71</c:v>
                </c:pt>
                <c:pt idx="15">
                  <c:v>121.95</c:v>
                </c:pt>
                <c:pt idx="16">
                  <c:v>123.54</c:v>
                </c:pt>
                <c:pt idx="17">
                  <c:v>126.45</c:v>
                </c:pt>
                <c:pt idx="18">
                  <c:v>123.54</c:v>
                </c:pt>
                <c:pt idx="19">
                  <c:v>203.7</c:v>
                </c:pt>
                <c:pt idx="20">
                  <c:v>190.74</c:v>
                </c:pt>
                <c:pt idx="21">
                  <c:v>123.95</c:v>
                </c:pt>
                <c:pt idx="22">
                  <c:v>122.29</c:v>
                </c:pt>
                <c:pt idx="23">
                  <c:v>136.19999999999999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162168"/>
        <c:axId val="371164912"/>
      </c:lineChart>
      <c:catAx>
        <c:axId val="37116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163344"/>
        <c:crosses val="autoZero"/>
        <c:auto val="1"/>
        <c:lblAlgn val="ctr"/>
        <c:lblOffset val="100"/>
        <c:noMultiLvlLbl val="0"/>
      </c:catAx>
      <c:valAx>
        <c:axId val="37116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160208"/>
        <c:crosses val="autoZero"/>
        <c:crossBetween val="between"/>
      </c:valAx>
      <c:valAx>
        <c:axId val="371164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162168"/>
        <c:crosses val="max"/>
        <c:crossBetween val="between"/>
      </c:valAx>
      <c:catAx>
        <c:axId val="371162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116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142.45400000000001</v>
      </c>
      <c r="C4" s="18">
        <v>61.853999999999999</v>
      </c>
      <c r="D4" s="18">
        <v>59.664000000000001</v>
      </c>
      <c r="E4" s="18">
        <v>55.262</v>
      </c>
      <c r="F4" s="18">
        <v>49.039000000000001</v>
      </c>
      <c r="G4" s="18">
        <v>105.98300000000002</v>
      </c>
      <c r="H4" s="18">
        <v>51.97</v>
      </c>
      <c r="I4" s="18">
        <v>125.94399999999997</v>
      </c>
      <c r="J4" s="18">
        <v>55.068999999999996</v>
      </c>
      <c r="K4" s="18">
        <v>133.672</v>
      </c>
      <c r="L4" s="18">
        <v>152.02799999999999</v>
      </c>
      <c r="M4" s="18">
        <v>139.53100000000001</v>
      </c>
      <c r="N4" s="18">
        <v>133.15899999999999</v>
      </c>
      <c r="O4" s="18">
        <v>102.047</v>
      </c>
      <c r="P4" s="18">
        <v>78.959000000000003</v>
      </c>
      <c r="Q4" s="18">
        <v>65.453999999999994</v>
      </c>
      <c r="R4" s="18">
        <v>62.515999999999998</v>
      </c>
      <c r="S4" s="18">
        <v>136.584</v>
      </c>
      <c r="T4" s="18">
        <v>64.061999999999998</v>
      </c>
      <c r="U4" s="18">
        <v>54.992000000000004</v>
      </c>
      <c r="V4" s="18">
        <v>51.750000000000007</v>
      </c>
      <c r="W4" s="18">
        <v>44.207999999999998</v>
      </c>
      <c r="X4" s="18">
        <v>45.110000000000007</v>
      </c>
      <c r="Y4" s="18">
        <v>60.089999999999996</v>
      </c>
      <c r="Z4" s="19"/>
      <c r="AA4" s="20">
        <f>SUM(B4:Z4)</f>
        <v>2031.4009999999998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135.69</v>
      </c>
      <c r="C7" s="28">
        <v>129.76</v>
      </c>
      <c r="D7" s="28">
        <v>130.12</v>
      </c>
      <c r="E7" s="28">
        <v>129.76</v>
      </c>
      <c r="F7" s="28">
        <v>129.83000000000001</v>
      </c>
      <c r="G7" s="28">
        <v>134.65</v>
      </c>
      <c r="H7" s="28">
        <v>131</v>
      </c>
      <c r="I7" s="28">
        <v>188</v>
      </c>
      <c r="J7" s="28">
        <v>119.35</v>
      </c>
      <c r="K7" s="28">
        <v>114.1</v>
      </c>
      <c r="L7" s="28">
        <v>125</v>
      </c>
      <c r="M7" s="28">
        <v>128.88</v>
      </c>
      <c r="N7" s="28">
        <v>120.84</v>
      </c>
      <c r="O7" s="28">
        <v>116.45</v>
      </c>
      <c r="P7" s="28">
        <v>107.71</v>
      </c>
      <c r="Q7" s="28">
        <v>121.95</v>
      </c>
      <c r="R7" s="28">
        <v>123.54</v>
      </c>
      <c r="S7" s="28">
        <v>126.45</v>
      </c>
      <c r="T7" s="28">
        <v>123.54</v>
      </c>
      <c r="U7" s="28">
        <v>203.7</v>
      </c>
      <c r="V7" s="28">
        <v>190.74</v>
      </c>
      <c r="W7" s="28">
        <v>123.95</v>
      </c>
      <c r="X7" s="28">
        <v>122.29</v>
      </c>
      <c r="Y7" s="28">
        <v>136.19999999999999</v>
      </c>
      <c r="Z7" s="29"/>
      <c r="AA7" s="30">
        <f>IF(SUM(B7:Z7)&lt;&gt;0,AVERAGEIF(B7:Z7,"&lt;&gt;"""),"")</f>
        <v>133.89583333333329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84.109000000000009</v>
      </c>
      <c r="C12" s="52">
        <v>0.69899999999999995</v>
      </c>
      <c r="D12" s="52">
        <v>12.246</v>
      </c>
      <c r="E12" s="52">
        <v>6.1440000000000001</v>
      </c>
      <c r="F12" s="52">
        <v>9.6920000000000002</v>
      </c>
      <c r="G12" s="52">
        <v>66.322000000000003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26.059000000000001</v>
      </c>
      <c r="S12" s="52">
        <v>63.685000000000002</v>
      </c>
      <c r="T12" s="52">
        <v>11.266</v>
      </c>
      <c r="U12" s="52"/>
      <c r="V12" s="52"/>
      <c r="W12" s="52"/>
      <c r="X12" s="52"/>
      <c r="Y12" s="52">
        <v>19.779</v>
      </c>
      <c r="Z12" s="53"/>
      <c r="AA12" s="54">
        <f t="shared" si="0"/>
        <v>300.00100000000003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48.896999999999998</v>
      </c>
      <c r="C14" s="57">
        <v>48.929000000000002</v>
      </c>
      <c r="D14" s="57">
        <v>39.570999999999998</v>
      </c>
      <c r="E14" s="57">
        <v>35.19</v>
      </c>
      <c r="F14" s="57">
        <v>31.027999999999999</v>
      </c>
      <c r="G14" s="57">
        <v>34.822000000000003</v>
      </c>
      <c r="H14" s="57">
        <v>45.847999999999999</v>
      </c>
      <c r="I14" s="57">
        <v>125.91699999999997</v>
      </c>
      <c r="J14" s="57">
        <v>55.034999999999997</v>
      </c>
      <c r="K14" s="57">
        <v>133.64699999999999</v>
      </c>
      <c r="L14" s="57">
        <v>151.989</v>
      </c>
      <c r="M14" s="57">
        <v>136.21100000000001</v>
      </c>
      <c r="N14" s="57">
        <v>131.00800000000001</v>
      </c>
      <c r="O14" s="57">
        <v>102.047</v>
      </c>
      <c r="P14" s="57">
        <v>78.922000000000011</v>
      </c>
      <c r="Q14" s="57">
        <v>65.442999999999998</v>
      </c>
      <c r="R14" s="57">
        <v>36.445999999999998</v>
      </c>
      <c r="S14" s="57">
        <v>72.894999999999996</v>
      </c>
      <c r="T14" s="57">
        <v>52.795999999999999</v>
      </c>
      <c r="U14" s="57">
        <v>54.992000000000004</v>
      </c>
      <c r="V14" s="57">
        <v>51.750000000000007</v>
      </c>
      <c r="W14" s="57">
        <v>42.707999999999998</v>
      </c>
      <c r="X14" s="57">
        <v>37.21</v>
      </c>
      <c r="Y14" s="57">
        <v>19.410999999999998</v>
      </c>
      <c r="Z14" s="58"/>
      <c r="AA14" s="59">
        <f t="shared" si="0"/>
        <v>1632.7120000000002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133.006</v>
      </c>
      <c r="C16" s="62">
        <f t="shared" ref="C16:Z16" si="1">IF(LEN(C$2)&gt;0,SUM(C10:C15),"")</f>
        <v>49.628</v>
      </c>
      <c r="D16" s="62">
        <f t="shared" si="1"/>
        <v>51.817</v>
      </c>
      <c r="E16" s="62">
        <f t="shared" si="1"/>
        <v>41.333999999999996</v>
      </c>
      <c r="F16" s="62">
        <f t="shared" si="1"/>
        <v>40.72</v>
      </c>
      <c r="G16" s="62">
        <f t="shared" si="1"/>
        <v>101.14400000000001</v>
      </c>
      <c r="H16" s="62">
        <f t="shared" si="1"/>
        <v>45.847999999999999</v>
      </c>
      <c r="I16" s="62">
        <f t="shared" si="1"/>
        <v>125.91699999999997</v>
      </c>
      <c r="J16" s="62">
        <f t="shared" si="1"/>
        <v>55.034999999999997</v>
      </c>
      <c r="K16" s="62">
        <f t="shared" si="1"/>
        <v>133.64699999999999</v>
      </c>
      <c r="L16" s="62">
        <f t="shared" si="1"/>
        <v>151.989</v>
      </c>
      <c r="M16" s="62">
        <f t="shared" si="1"/>
        <v>136.21100000000001</v>
      </c>
      <c r="N16" s="62">
        <f t="shared" si="1"/>
        <v>131.00800000000001</v>
      </c>
      <c r="O16" s="62">
        <f t="shared" si="1"/>
        <v>102.047</v>
      </c>
      <c r="P16" s="62">
        <f t="shared" si="1"/>
        <v>78.922000000000011</v>
      </c>
      <c r="Q16" s="62">
        <f t="shared" si="1"/>
        <v>65.442999999999998</v>
      </c>
      <c r="R16" s="62">
        <f t="shared" si="1"/>
        <v>62.504999999999995</v>
      </c>
      <c r="S16" s="62">
        <f t="shared" si="1"/>
        <v>136.57999999999998</v>
      </c>
      <c r="T16" s="62">
        <f t="shared" si="1"/>
        <v>64.061999999999998</v>
      </c>
      <c r="U16" s="62">
        <f t="shared" si="1"/>
        <v>54.992000000000004</v>
      </c>
      <c r="V16" s="62">
        <f t="shared" si="1"/>
        <v>51.750000000000007</v>
      </c>
      <c r="W16" s="62">
        <f t="shared" si="1"/>
        <v>42.707999999999998</v>
      </c>
      <c r="X16" s="62">
        <f t="shared" si="1"/>
        <v>37.21</v>
      </c>
      <c r="Y16" s="62">
        <f t="shared" si="1"/>
        <v>39.19</v>
      </c>
      <c r="Z16" s="63" t="str">
        <f t="shared" si="1"/>
        <v/>
      </c>
      <c r="AA16" s="64">
        <f>SUM(AA10:AA15)</f>
        <v>1932.7130000000002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2.4E-2</v>
      </c>
      <c r="C20" s="77">
        <v>0.02</v>
      </c>
      <c r="D20" s="77">
        <v>2.4E-2</v>
      </c>
      <c r="E20" s="77">
        <v>7.0000000000000001E-3</v>
      </c>
      <c r="F20" s="77">
        <v>1.9E-2</v>
      </c>
      <c r="G20" s="77">
        <v>3.9E-2</v>
      </c>
      <c r="H20" s="77"/>
      <c r="I20" s="77">
        <v>2.7E-2</v>
      </c>
      <c r="J20" s="77">
        <v>3.4000000000000002E-2</v>
      </c>
      <c r="K20" s="77">
        <v>2.5000000000000001E-2</v>
      </c>
      <c r="L20" s="77"/>
      <c r="M20" s="77"/>
      <c r="N20" s="77"/>
      <c r="O20" s="77"/>
      <c r="P20" s="77">
        <v>2E-3</v>
      </c>
      <c r="Q20" s="77">
        <v>1.0999999999999999E-2</v>
      </c>
      <c r="R20" s="77">
        <v>1.0999999999999999E-2</v>
      </c>
      <c r="S20" s="77">
        <v>4.0000000000000001E-3</v>
      </c>
      <c r="T20" s="77"/>
      <c r="U20" s="77"/>
      <c r="V20" s="77"/>
      <c r="W20" s="77"/>
      <c r="X20" s="77"/>
      <c r="Y20" s="77"/>
      <c r="Z20" s="78"/>
      <c r="AA20" s="79">
        <f t="shared" si="2"/>
        <v>0.24700000000000003</v>
      </c>
    </row>
    <row r="21" spans="1:27" ht="24.95" customHeight="1" x14ac:dyDescent="0.2">
      <c r="A21" s="75" t="s">
        <v>16</v>
      </c>
      <c r="B21" s="80">
        <v>9.4239999999999995</v>
      </c>
      <c r="C21" s="81">
        <v>12.206000000000001</v>
      </c>
      <c r="D21" s="81">
        <v>7.8229999999999995</v>
      </c>
      <c r="E21" s="81">
        <v>5.9210000000000003</v>
      </c>
      <c r="F21" s="81">
        <v>4.8</v>
      </c>
      <c r="G21" s="81">
        <v>4.8</v>
      </c>
      <c r="H21" s="81">
        <v>2.1999999999999999E-2</v>
      </c>
      <c r="I21" s="81"/>
      <c r="J21" s="81"/>
      <c r="K21" s="81"/>
      <c r="L21" s="81">
        <v>3.9E-2</v>
      </c>
      <c r="M21" s="81">
        <v>3.32</v>
      </c>
      <c r="N21" s="81">
        <v>2.1509999999999998</v>
      </c>
      <c r="O21" s="81"/>
      <c r="P21" s="81">
        <v>3.5000000000000003E-2</v>
      </c>
      <c r="Q21" s="81"/>
      <c r="R21" s="81"/>
      <c r="S21" s="81"/>
      <c r="T21" s="81"/>
      <c r="U21" s="81"/>
      <c r="V21" s="81"/>
      <c r="W21" s="81">
        <v>1.5</v>
      </c>
      <c r="X21" s="81">
        <v>7.9</v>
      </c>
      <c r="Y21" s="81">
        <v>8.1</v>
      </c>
      <c r="Z21" s="78"/>
      <c r="AA21" s="79">
        <f t="shared" si="2"/>
        <v>68.040999999999997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9.4479999999999986</v>
      </c>
      <c r="C25" s="88">
        <f t="shared" ref="C25:Z25" si="3">IF(LEN(C$2)&gt;0,SUM(C19:C24),"")</f>
        <v>12.226000000000001</v>
      </c>
      <c r="D25" s="88">
        <f t="shared" si="3"/>
        <v>7.8469999999999995</v>
      </c>
      <c r="E25" s="88">
        <f t="shared" si="3"/>
        <v>5.9279999999999999</v>
      </c>
      <c r="F25" s="88">
        <f t="shared" si="3"/>
        <v>4.819</v>
      </c>
      <c r="G25" s="88">
        <f t="shared" si="3"/>
        <v>4.8389999999999995</v>
      </c>
      <c r="H25" s="88">
        <f t="shared" si="3"/>
        <v>2.1999999999999999E-2</v>
      </c>
      <c r="I25" s="88">
        <f t="shared" si="3"/>
        <v>2.7E-2</v>
      </c>
      <c r="J25" s="88">
        <f t="shared" si="3"/>
        <v>3.4000000000000002E-2</v>
      </c>
      <c r="K25" s="88">
        <f t="shared" si="3"/>
        <v>2.5000000000000001E-2</v>
      </c>
      <c r="L25" s="88">
        <f t="shared" si="3"/>
        <v>3.9E-2</v>
      </c>
      <c r="M25" s="88">
        <f t="shared" si="3"/>
        <v>3.32</v>
      </c>
      <c r="N25" s="88">
        <f t="shared" si="3"/>
        <v>2.1509999999999998</v>
      </c>
      <c r="O25" s="88">
        <f t="shared" si="3"/>
        <v>0</v>
      </c>
      <c r="P25" s="88">
        <f t="shared" si="3"/>
        <v>3.7000000000000005E-2</v>
      </c>
      <c r="Q25" s="88">
        <f t="shared" si="3"/>
        <v>1.0999999999999999E-2</v>
      </c>
      <c r="R25" s="88">
        <f t="shared" si="3"/>
        <v>1.0999999999999999E-2</v>
      </c>
      <c r="S25" s="88">
        <f t="shared" si="3"/>
        <v>4.0000000000000001E-3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1.5</v>
      </c>
      <c r="X25" s="88">
        <f t="shared" si="3"/>
        <v>7.9</v>
      </c>
      <c r="Y25" s="88">
        <f t="shared" si="3"/>
        <v>8.1</v>
      </c>
      <c r="Z25" s="89" t="str">
        <f t="shared" si="3"/>
        <v/>
      </c>
      <c r="AA25" s="90">
        <f>SUM(AA19:AA24)</f>
        <v>68.287999999999997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142.45400000000001</v>
      </c>
      <c r="C29" s="77">
        <v>61.853999999999999</v>
      </c>
      <c r="D29" s="77">
        <v>59.664000000000001</v>
      </c>
      <c r="E29" s="77">
        <v>47.262</v>
      </c>
      <c r="F29" s="77">
        <v>45.539000000000001</v>
      </c>
      <c r="G29" s="77">
        <v>105.983</v>
      </c>
      <c r="H29" s="77">
        <v>45.87</v>
      </c>
      <c r="I29" s="77">
        <v>125.944</v>
      </c>
      <c r="J29" s="77">
        <v>55.069000000000003</v>
      </c>
      <c r="K29" s="77">
        <v>133.672</v>
      </c>
      <c r="L29" s="77">
        <v>152.02799999999999</v>
      </c>
      <c r="M29" s="77">
        <v>139.53100000000001</v>
      </c>
      <c r="N29" s="77">
        <v>133.15899999999999</v>
      </c>
      <c r="O29" s="77">
        <v>102.047</v>
      </c>
      <c r="P29" s="77">
        <v>78.959000000000003</v>
      </c>
      <c r="Q29" s="77">
        <v>65.453999999999994</v>
      </c>
      <c r="R29" s="77">
        <v>62.515999999999998</v>
      </c>
      <c r="S29" s="77">
        <v>136.584</v>
      </c>
      <c r="T29" s="77">
        <v>64.061999999999998</v>
      </c>
      <c r="U29" s="77">
        <v>54.991999999999997</v>
      </c>
      <c r="V29" s="77">
        <v>51.75</v>
      </c>
      <c r="W29" s="77">
        <v>44.207999999999998</v>
      </c>
      <c r="X29" s="77">
        <v>45.11</v>
      </c>
      <c r="Y29" s="77">
        <v>47.29</v>
      </c>
      <c r="Z29" s="78"/>
      <c r="AA29" s="79">
        <f>SUM(B29:Z29)</f>
        <v>2001.001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142.45400000000001</v>
      </c>
      <c r="C31" s="62">
        <f t="shared" ref="C31:Z31" si="4">IF(LEN(C$2)&gt;0,SUM(C28:C30),"")</f>
        <v>61.853999999999999</v>
      </c>
      <c r="D31" s="62">
        <f t="shared" si="4"/>
        <v>59.664000000000001</v>
      </c>
      <c r="E31" s="62">
        <f t="shared" si="4"/>
        <v>47.262</v>
      </c>
      <c r="F31" s="62">
        <f t="shared" si="4"/>
        <v>45.539000000000001</v>
      </c>
      <c r="G31" s="62">
        <f t="shared" si="4"/>
        <v>105.983</v>
      </c>
      <c r="H31" s="62">
        <f t="shared" si="4"/>
        <v>45.87</v>
      </c>
      <c r="I31" s="62">
        <f t="shared" si="4"/>
        <v>125.944</v>
      </c>
      <c r="J31" s="62">
        <f t="shared" si="4"/>
        <v>55.069000000000003</v>
      </c>
      <c r="K31" s="62">
        <f t="shared" si="4"/>
        <v>133.672</v>
      </c>
      <c r="L31" s="62">
        <f t="shared" si="4"/>
        <v>152.02799999999999</v>
      </c>
      <c r="M31" s="62">
        <f t="shared" si="4"/>
        <v>139.53100000000001</v>
      </c>
      <c r="N31" s="62">
        <f t="shared" si="4"/>
        <v>133.15899999999999</v>
      </c>
      <c r="O31" s="62">
        <f t="shared" si="4"/>
        <v>102.047</v>
      </c>
      <c r="P31" s="62">
        <f t="shared" si="4"/>
        <v>78.959000000000003</v>
      </c>
      <c r="Q31" s="62">
        <f t="shared" si="4"/>
        <v>65.453999999999994</v>
      </c>
      <c r="R31" s="62">
        <f t="shared" si="4"/>
        <v>62.515999999999998</v>
      </c>
      <c r="S31" s="62">
        <f t="shared" si="4"/>
        <v>136.584</v>
      </c>
      <c r="T31" s="62">
        <f t="shared" si="4"/>
        <v>64.061999999999998</v>
      </c>
      <c r="U31" s="62">
        <f t="shared" si="4"/>
        <v>54.991999999999997</v>
      </c>
      <c r="V31" s="62">
        <f t="shared" si="4"/>
        <v>51.75</v>
      </c>
      <c r="W31" s="62">
        <f t="shared" si="4"/>
        <v>44.207999999999998</v>
      </c>
      <c r="X31" s="62">
        <f t="shared" si="4"/>
        <v>45.11</v>
      </c>
      <c r="Y31" s="62">
        <f t="shared" si="4"/>
        <v>47.29</v>
      </c>
      <c r="Z31" s="63" t="str">
        <f t="shared" si="4"/>
        <v/>
      </c>
      <c r="AA31" s="64">
        <f>SUM(AA28:AA30)</f>
        <v>2001.001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8</v>
      </c>
      <c r="F38" s="99">
        <v>3.5</v>
      </c>
      <c r="G38" s="99"/>
      <c r="H38" s="99">
        <v>6.1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12.8</v>
      </c>
      <c r="Z38" s="100"/>
      <c r="AA38" s="79">
        <f t="shared" si="5"/>
        <v>30.400000000000002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8</v>
      </c>
      <c r="F39" s="88">
        <f t="shared" si="6"/>
        <v>3.5</v>
      </c>
      <c r="G39" s="88">
        <f t="shared" si="6"/>
        <v>0</v>
      </c>
      <c r="H39" s="88">
        <f t="shared" si="6"/>
        <v>6.1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12.8</v>
      </c>
      <c r="Z39" s="89" t="str">
        <f t="shared" si="6"/>
        <v/>
      </c>
      <c r="AA39" s="90">
        <f t="shared" si="5"/>
        <v>30.400000000000002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8</v>
      </c>
      <c r="F46" s="99">
        <v>3.5</v>
      </c>
      <c r="G46" s="99"/>
      <c r="H46" s="99">
        <v>6.1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12.8</v>
      </c>
      <c r="Z46" s="100"/>
      <c r="AA46" s="79">
        <f t="shared" si="7"/>
        <v>30.400000000000002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8</v>
      </c>
      <c r="F48" s="88">
        <f t="shared" si="8"/>
        <v>3.5</v>
      </c>
      <c r="G48" s="88">
        <f t="shared" si="8"/>
        <v>0</v>
      </c>
      <c r="H48" s="88">
        <f t="shared" si="8"/>
        <v>6.1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12.8</v>
      </c>
      <c r="Z48" s="89" t="str">
        <f t="shared" si="8"/>
        <v/>
      </c>
      <c r="AA48" s="90">
        <f t="shared" si="7"/>
        <v>30.400000000000002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142.45400000000001</v>
      </c>
      <c r="C51" s="88">
        <f t="shared" si="10"/>
        <v>61.853999999999999</v>
      </c>
      <c r="D51" s="88">
        <f t="shared" si="10"/>
        <v>59.664000000000001</v>
      </c>
      <c r="E51" s="88">
        <f t="shared" si="10"/>
        <v>55.261999999999993</v>
      </c>
      <c r="F51" s="88">
        <f t="shared" si="10"/>
        <v>49.039000000000001</v>
      </c>
      <c r="G51" s="88">
        <f t="shared" si="10"/>
        <v>105.983</v>
      </c>
      <c r="H51" s="88">
        <f t="shared" si="10"/>
        <v>51.97</v>
      </c>
      <c r="I51" s="88">
        <f t="shared" si="10"/>
        <v>125.94399999999997</v>
      </c>
      <c r="J51" s="88">
        <f t="shared" si="10"/>
        <v>55.068999999999996</v>
      </c>
      <c r="K51" s="88">
        <f t="shared" si="10"/>
        <v>133.672</v>
      </c>
      <c r="L51" s="88">
        <f t="shared" si="10"/>
        <v>152.02799999999999</v>
      </c>
      <c r="M51" s="88">
        <f t="shared" si="10"/>
        <v>139.53100000000001</v>
      </c>
      <c r="N51" s="88">
        <f t="shared" si="10"/>
        <v>133.15900000000002</v>
      </c>
      <c r="O51" s="88">
        <f t="shared" si="10"/>
        <v>102.047</v>
      </c>
      <c r="P51" s="88">
        <f t="shared" si="10"/>
        <v>78.959000000000017</v>
      </c>
      <c r="Q51" s="88">
        <f t="shared" si="10"/>
        <v>65.453999999999994</v>
      </c>
      <c r="R51" s="88">
        <f t="shared" si="10"/>
        <v>62.515999999999998</v>
      </c>
      <c r="S51" s="88">
        <f t="shared" si="10"/>
        <v>136.58399999999997</v>
      </c>
      <c r="T51" s="88">
        <f t="shared" si="10"/>
        <v>64.061999999999998</v>
      </c>
      <c r="U51" s="88">
        <f t="shared" si="10"/>
        <v>54.992000000000004</v>
      </c>
      <c r="V51" s="88">
        <f t="shared" si="10"/>
        <v>51.750000000000007</v>
      </c>
      <c r="W51" s="88">
        <f t="shared" si="10"/>
        <v>44.207999999999998</v>
      </c>
      <c r="X51" s="88">
        <f t="shared" si="10"/>
        <v>45.11</v>
      </c>
      <c r="Y51" s="88">
        <f t="shared" si="10"/>
        <v>60.09</v>
      </c>
      <c r="Z51" s="89" t="str">
        <f t="shared" si="10"/>
        <v/>
      </c>
      <c r="AA51" s="104">
        <f>SUM(B51:Z51)</f>
        <v>2031.4010000000001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142.44400000000002</v>
      </c>
      <c r="C4" s="18">
        <v>61.826000000000008</v>
      </c>
      <c r="D4" s="18">
        <v>59.624999999999993</v>
      </c>
      <c r="E4" s="18">
        <v>55.24</v>
      </c>
      <c r="F4" s="18">
        <v>49</v>
      </c>
      <c r="G4" s="18">
        <v>105.94600000000001</v>
      </c>
      <c r="H4" s="18">
        <v>51.92</v>
      </c>
      <c r="I4" s="18">
        <v>125.98399999999999</v>
      </c>
      <c r="J4" s="18">
        <v>55.068999999999996</v>
      </c>
      <c r="K4" s="18">
        <v>133.67200000000003</v>
      </c>
      <c r="L4" s="18">
        <v>152.05799999999999</v>
      </c>
      <c r="M4" s="18">
        <v>139.55100000000002</v>
      </c>
      <c r="N4" s="18">
        <v>133.11200000000002</v>
      </c>
      <c r="O4" s="18">
        <v>102.04700000000001</v>
      </c>
      <c r="P4" s="18">
        <v>78.959000000000003</v>
      </c>
      <c r="Q4" s="18">
        <v>65.453999999999994</v>
      </c>
      <c r="R4" s="18">
        <v>62.515999999999998</v>
      </c>
      <c r="S4" s="18">
        <v>136.63199999999998</v>
      </c>
      <c r="T4" s="18">
        <v>64.061999999999998</v>
      </c>
      <c r="U4" s="18">
        <v>54.992000000000004</v>
      </c>
      <c r="V4" s="18">
        <v>51.75</v>
      </c>
      <c r="W4" s="18">
        <v>44.207999999999998</v>
      </c>
      <c r="X4" s="18">
        <v>45.11</v>
      </c>
      <c r="Y4" s="18">
        <v>60.112999999999992</v>
      </c>
      <c r="Z4" s="19"/>
      <c r="AA4" s="20">
        <f>SUM(B4:Z4)</f>
        <v>2031.2900000000002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135.69</v>
      </c>
      <c r="C7" s="28">
        <v>129.76</v>
      </c>
      <c r="D7" s="28">
        <v>130.12</v>
      </c>
      <c r="E7" s="28">
        <v>129.76</v>
      </c>
      <c r="F7" s="28">
        <v>129.83000000000001</v>
      </c>
      <c r="G7" s="28">
        <v>134.65</v>
      </c>
      <c r="H7" s="28">
        <v>131</v>
      </c>
      <c r="I7" s="28">
        <v>188</v>
      </c>
      <c r="J7" s="28">
        <v>119.35</v>
      </c>
      <c r="K7" s="28">
        <v>114.1</v>
      </c>
      <c r="L7" s="28">
        <v>125</v>
      </c>
      <c r="M7" s="28">
        <v>128.88</v>
      </c>
      <c r="N7" s="28">
        <v>120.84</v>
      </c>
      <c r="O7" s="28">
        <v>116.45</v>
      </c>
      <c r="P7" s="28">
        <v>107.71</v>
      </c>
      <c r="Q7" s="28">
        <v>121.95</v>
      </c>
      <c r="R7" s="28">
        <v>123.54</v>
      </c>
      <c r="S7" s="28">
        <v>126.45</v>
      </c>
      <c r="T7" s="28">
        <v>123.54</v>
      </c>
      <c r="U7" s="28">
        <v>203.7</v>
      </c>
      <c r="V7" s="28">
        <v>190.74</v>
      </c>
      <c r="W7" s="28">
        <v>123.95</v>
      </c>
      <c r="X7" s="28">
        <v>122.29</v>
      </c>
      <c r="Y7" s="28">
        <v>136.19999999999999</v>
      </c>
      <c r="Z7" s="29"/>
      <c r="AA7" s="30">
        <f>IF(SUM(B7:Z7)&lt;&gt;0,AVERAGEIF(B7:Z7,"&lt;&gt;"""),"")</f>
        <v>133.89583333333329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26.204999999999998</v>
      </c>
      <c r="K12" s="52">
        <v>8.891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35.095999999999997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26.204999999999998</v>
      </c>
      <c r="K16" s="62">
        <f t="shared" si="1"/>
        <v>8.891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35.095999999999997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20.27</v>
      </c>
      <c r="C20" s="77">
        <v>14.161999999999999</v>
      </c>
      <c r="D20" s="77">
        <v>11.515000000000001</v>
      </c>
      <c r="E20" s="77">
        <v>11.536999999999999</v>
      </c>
      <c r="F20" s="77">
        <v>7.9889999999999999</v>
      </c>
      <c r="G20" s="77">
        <v>18.232999999999997</v>
      </c>
      <c r="H20" s="77">
        <v>22.884999999999998</v>
      </c>
      <c r="I20" s="77">
        <v>28.05</v>
      </c>
      <c r="J20" s="77">
        <v>5.3120000000000003</v>
      </c>
      <c r="K20" s="77">
        <v>15.29</v>
      </c>
      <c r="L20" s="77">
        <v>17.329000000000001</v>
      </c>
      <c r="M20" s="77">
        <v>12.884</v>
      </c>
      <c r="N20" s="77">
        <v>1.39</v>
      </c>
      <c r="O20" s="77">
        <v>1.423</v>
      </c>
      <c r="P20" s="77">
        <v>7.0790000000000006</v>
      </c>
      <c r="Q20" s="77">
        <v>1.776</v>
      </c>
      <c r="R20" s="77">
        <v>3.6630000000000003</v>
      </c>
      <c r="S20" s="77">
        <v>24.494</v>
      </c>
      <c r="T20" s="77">
        <v>2.3690000000000002</v>
      </c>
      <c r="U20" s="77">
        <v>17.648999999999997</v>
      </c>
      <c r="V20" s="77">
        <v>3.4079999999999995</v>
      </c>
      <c r="W20" s="77">
        <v>14.926</v>
      </c>
      <c r="X20" s="77">
        <v>3.8519999999999994</v>
      </c>
      <c r="Y20" s="77">
        <v>16.191000000000003</v>
      </c>
      <c r="Z20" s="78"/>
      <c r="AA20" s="79">
        <f t="shared" si="2"/>
        <v>283.67600000000004</v>
      </c>
    </row>
    <row r="21" spans="1:27" ht="24.95" customHeight="1" x14ac:dyDescent="0.2">
      <c r="A21" s="75" t="s">
        <v>16</v>
      </c>
      <c r="B21" s="80">
        <v>18.074000000000002</v>
      </c>
      <c r="C21" s="81">
        <v>17.963999999999999</v>
      </c>
      <c r="D21" s="81">
        <v>40.209999999999994</v>
      </c>
      <c r="E21" s="81">
        <v>43.702999999999996</v>
      </c>
      <c r="F21" s="81">
        <v>41.010999999999996</v>
      </c>
      <c r="G21" s="81">
        <v>36.212999999999994</v>
      </c>
      <c r="H21" s="81">
        <v>29.035</v>
      </c>
      <c r="I21" s="81">
        <v>41.933999999999997</v>
      </c>
      <c r="J21" s="81">
        <v>23.552</v>
      </c>
      <c r="K21" s="81">
        <v>45.290999999999997</v>
      </c>
      <c r="L21" s="81">
        <v>59.028999999999996</v>
      </c>
      <c r="M21" s="81">
        <v>69.867000000000004</v>
      </c>
      <c r="N21" s="81">
        <v>29.322000000000003</v>
      </c>
      <c r="O21" s="81">
        <v>18.824000000000002</v>
      </c>
      <c r="P21" s="81">
        <v>71.88000000000001</v>
      </c>
      <c r="Q21" s="81">
        <v>63.67799999999999</v>
      </c>
      <c r="R21" s="81">
        <v>58.853000000000002</v>
      </c>
      <c r="S21" s="81">
        <v>35.637999999999998</v>
      </c>
      <c r="T21" s="81">
        <v>61.692999999999998</v>
      </c>
      <c r="U21" s="81">
        <v>37.342999999999996</v>
      </c>
      <c r="V21" s="81">
        <v>48.342000000000006</v>
      </c>
      <c r="W21" s="81">
        <v>29.282</v>
      </c>
      <c r="X21" s="81">
        <v>41.25800000000001</v>
      </c>
      <c r="Y21" s="81">
        <v>43.921999999999997</v>
      </c>
      <c r="Z21" s="78"/>
      <c r="AA21" s="79">
        <f t="shared" si="2"/>
        <v>1005.918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38.344000000000001</v>
      </c>
      <c r="C25" s="88">
        <f t="shared" si="3"/>
        <v>32.125999999999998</v>
      </c>
      <c r="D25" s="88">
        <f t="shared" si="3"/>
        <v>51.724999999999994</v>
      </c>
      <c r="E25" s="88">
        <f t="shared" si="3"/>
        <v>55.239999999999995</v>
      </c>
      <c r="F25" s="88">
        <f t="shared" si="3"/>
        <v>48.999999999999993</v>
      </c>
      <c r="G25" s="88">
        <f t="shared" si="3"/>
        <v>54.445999999999991</v>
      </c>
      <c r="H25" s="88">
        <f t="shared" si="3"/>
        <v>51.92</v>
      </c>
      <c r="I25" s="88">
        <f t="shared" si="3"/>
        <v>69.983999999999995</v>
      </c>
      <c r="J25" s="88">
        <f t="shared" si="3"/>
        <v>28.864000000000001</v>
      </c>
      <c r="K25" s="88">
        <f t="shared" si="3"/>
        <v>60.580999999999996</v>
      </c>
      <c r="L25" s="88">
        <f t="shared" si="3"/>
        <v>76.358000000000004</v>
      </c>
      <c r="M25" s="88">
        <f t="shared" si="3"/>
        <v>82.751000000000005</v>
      </c>
      <c r="N25" s="88">
        <f t="shared" si="3"/>
        <v>30.712000000000003</v>
      </c>
      <c r="O25" s="88">
        <f t="shared" si="3"/>
        <v>20.247</v>
      </c>
      <c r="P25" s="88">
        <f t="shared" si="3"/>
        <v>78.959000000000003</v>
      </c>
      <c r="Q25" s="88">
        <f t="shared" si="3"/>
        <v>65.453999999999994</v>
      </c>
      <c r="R25" s="88">
        <f t="shared" si="3"/>
        <v>62.516000000000005</v>
      </c>
      <c r="S25" s="88">
        <f t="shared" si="3"/>
        <v>60.131999999999998</v>
      </c>
      <c r="T25" s="88">
        <f t="shared" si="3"/>
        <v>64.061999999999998</v>
      </c>
      <c r="U25" s="88">
        <f t="shared" si="3"/>
        <v>54.99199999999999</v>
      </c>
      <c r="V25" s="88">
        <f t="shared" si="3"/>
        <v>51.750000000000007</v>
      </c>
      <c r="W25" s="88">
        <f t="shared" si="3"/>
        <v>44.207999999999998</v>
      </c>
      <c r="X25" s="88">
        <f t="shared" si="3"/>
        <v>45.110000000000007</v>
      </c>
      <c r="Y25" s="88">
        <f t="shared" si="3"/>
        <v>60.113</v>
      </c>
      <c r="Z25" s="89">
        <f t="shared" si="3"/>
        <v>0</v>
      </c>
      <c r="AA25" s="90">
        <f t="shared" si="3"/>
        <v>1289.5940000000001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38.344000000000001</v>
      </c>
      <c r="C29" s="77">
        <v>32.125999999999998</v>
      </c>
      <c r="D29" s="77">
        <v>51.725000000000001</v>
      </c>
      <c r="E29" s="77">
        <v>55.24</v>
      </c>
      <c r="F29" s="77">
        <v>49</v>
      </c>
      <c r="G29" s="77">
        <v>54.445999999999998</v>
      </c>
      <c r="H29" s="77">
        <v>51.92</v>
      </c>
      <c r="I29" s="77">
        <v>69.983999999999995</v>
      </c>
      <c r="J29" s="77">
        <v>55.069000000000003</v>
      </c>
      <c r="K29" s="77">
        <v>69.471999999999994</v>
      </c>
      <c r="L29" s="77">
        <v>76.358000000000004</v>
      </c>
      <c r="M29" s="77">
        <v>82.751000000000005</v>
      </c>
      <c r="N29" s="77">
        <v>30.712</v>
      </c>
      <c r="O29" s="77">
        <v>20.247</v>
      </c>
      <c r="P29" s="77">
        <v>78.959000000000003</v>
      </c>
      <c r="Q29" s="77">
        <v>65.453999999999994</v>
      </c>
      <c r="R29" s="77">
        <v>62.515999999999998</v>
      </c>
      <c r="S29" s="77">
        <v>60.131999999999998</v>
      </c>
      <c r="T29" s="77">
        <v>64.061999999999998</v>
      </c>
      <c r="U29" s="77">
        <v>54.991999999999997</v>
      </c>
      <c r="V29" s="77">
        <v>51.75</v>
      </c>
      <c r="W29" s="77">
        <v>44.207999999999998</v>
      </c>
      <c r="X29" s="77">
        <v>45.11</v>
      </c>
      <c r="Y29" s="77">
        <v>60.113</v>
      </c>
      <c r="Z29" s="78"/>
      <c r="AA29" s="79">
        <f>SUM(B29:Z29)</f>
        <v>1324.6899999999996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38.344000000000001</v>
      </c>
      <c r="C31" s="62">
        <f t="shared" si="4"/>
        <v>32.125999999999998</v>
      </c>
      <c r="D31" s="62">
        <f t="shared" si="4"/>
        <v>51.725000000000001</v>
      </c>
      <c r="E31" s="62">
        <f t="shared" si="4"/>
        <v>55.24</v>
      </c>
      <c r="F31" s="62">
        <f t="shared" si="4"/>
        <v>49</v>
      </c>
      <c r="G31" s="62">
        <f t="shared" si="4"/>
        <v>54.445999999999998</v>
      </c>
      <c r="H31" s="62">
        <f t="shared" si="4"/>
        <v>51.92</v>
      </c>
      <c r="I31" s="62">
        <f t="shared" si="4"/>
        <v>69.983999999999995</v>
      </c>
      <c r="J31" s="62">
        <f t="shared" si="4"/>
        <v>55.069000000000003</v>
      </c>
      <c r="K31" s="62">
        <f t="shared" si="4"/>
        <v>69.471999999999994</v>
      </c>
      <c r="L31" s="62">
        <f t="shared" si="4"/>
        <v>76.358000000000004</v>
      </c>
      <c r="M31" s="62">
        <f t="shared" si="4"/>
        <v>82.751000000000005</v>
      </c>
      <c r="N31" s="62">
        <f t="shared" si="4"/>
        <v>30.712</v>
      </c>
      <c r="O31" s="62">
        <f t="shared" si="4"/>
        <v>20.247</v>
      </c>
      <c r="P31" s="62">
        <f t="shared" si="4"/>
        <v>78.959000000000003</v>
      </c>
      <c r="Q31" s="62">
        <f t="shared" si="4"/>
        <v>65.453999999999994</v>
      </c>
      <c r="R31" s="62">
        <f t="shared" si="4"/>
        <v>62.515999999999998</v>
      </c>
      <c r="S31" s="62">
        <f t="shared" si="4"/>
        <v>60.131999999999998</v>
      </c>
      <c r="T31" s="62">
        <f t="shared" si="4"/>
        <v>64.061999999999998</v>
      </c>
      <c r="U31" s="62">
        <f t="shared" si="4"/>
        <v>54.991999999999997</v>
      </c>
      <c r="V31" s="62">
        <f t="shared" si="4"/>
        <v>51.75</v>
      </c>
      <c r="W31" s="62">
        <f t="shared" si="4"/>
        <v>44.207999999999998</v>
      </c>
      <c r="X31" s="62">
        <f t="shared" si="4"/>
        <v>45.11</v>
      </c>
      <c r="Y31" s="62">
        <f t="shared" si="4"/>
        <v>60.113</v>
      </c>
      <c r="Z31" s="63">
        <f t="shared" si="4"/>
        <v>0</v>
      </c>
      <c r="AA31" s="64">
        <f t="shared" si="4"/>
        <v>1324.6899999999996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104.1</v>
      </c>
      <c r="C38" s="99">
        <v>29.7</v>
      </c>
      <c r="D38" s="99">
        <v>7.9</v>
      </c>
      <c r="E38" s="99"/>
      <c r="F38" s="99"/>
      <c r="G38" s="99">
        <v>51.5</v>
      </c>
      <c r="H38" s="99"/>
      <c r="I38" s="99">
        <v>56</v>
      </c>
      <c r="J38" s="99"/>
      <c r="K38" s="99">
        <v>64.2</v>
      </c>
      <c r="L38" s="99">
        <v>75.7</v>
      </c>
      <c r="M38" s="99">
        <v>56.8</v>
      </c>
      <c r="N38" s="99">
        <v>102.4</v>
      </c>
      <c r="O38" s="99">
        <v>81.8</v>
      </c>
      <c r="P38" s="99"/>
      <c r="Q38" s="99"/>
      <c r="R38" s="99"/>
      <c r="S38" s="99">
        <v>76.5</v>
      </c>
      <c r="T38" s="99"/>
      <c r="U38" s="99"/>
      <c r="V38" s="99"/>
      <c r="W38" s="99"/>
      <c r="X38" s="99"/>
      <c r="Y38" s="99"/>
      <c r="Z38" s="100"/>
      <c r="AA38" s="79">
        <f t="shared" si="5"/>
        <v>706.59999999999991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104.1</v>
      </c>
      <c r="C39" s="88">
        <f t="shared" si="6"/>
        <v>29.7</v>
      </c>
      <c r="D39" s="88">
        <f t="shared" si="6"/>
        <v>7.9</v>
      </c>
      <c r="E39" s="88">
        <f t="shared" si="6"/>
        <v>0</v>
      </c>
      <c r="F39" s="88">
        <f t="shared" si="6"/>
        <v>0</v>
      </c>
      <c r="G39" s="88">
        <f t="shared" si="6"/>
        <v>51.5</v>
      </c>
      <c r="H39" s="88">
        <f t="shared" si="6"/>
        <v>0</v>
      </c>
      <c r="I39" s="88">
        <f t="shared" si="6"/>
        <v>56</v>
      </c>
      <c r="J39" s="88">
        <f t="shared" si="6"/>
        <v>0</v>
      </c>
      <c r="K39" s="88">
        <f t="shared" si="6"/>
        <v>64.2</v>
      </c>
      <c r="L39" s="88">
        <f t="shared" si="6"/>
        <v>75.7</v>
      </c>
      <c r="M39" s="88">
        <f t="shared" si="6"/>
        <v>56.8</v>
      </c>
      <c r="N39" s="88">
        <f t="shared" si="6"/>
        <v>102.4</v>
      </c>
      <c r="O39" s="88">
        <f t="shared" si="6"/>
        <v>81.8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76.5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706.59999999999991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104.1</v>
      </c>
      <c r="C46" s="99">
        <v>29.7</v>
      </c>
      <c r="D46" s="99">
        <v>7.9</v>
      </c>
      <c r="E46" s="99"/>
      <c r="F46" s="99"/>
      <c r="G46" s="99">
        <v>51.5</v>
      </c>
      <c r="H46" s="99"/>
      <c r="I46" s="99">
        <v>56</v>
      </c>
      <c r="J46" s="99"/>
      <c r="K46" s="99">
        <v>64.2</v>
      </c>
      <c r="L46" s="99">
        <v>75.7</v>
      </c>
      <c r="M46" s="99">
        <v>56.8</v>
      </c>
      <c r="N46" s="99">
        <v>102.4</v>
      </c>
      <c r="O46" s="99">
        <v>81.8</v>
      </c>
      <c r="P46" s="99"/>
      <c r="Q46" s="99"/>
      <c r="R46" s="99"/>
      <c r="S46" s="99">
        <v>76.5</v>
      </c>
      <c r="T46" s="99"/>
      <c r="U46" s="99"/>
      <c r="V46" s="99"/>
      <c r="W46" s="99"/>
      <c r="X46" s="99"/>
      <c r="Y46" s="99"/>
      <c r="Z46" s="100"/>
      <c r="AA46" s="79">
        <f t="shared" si="7"/>
        <v>706.59999999999991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104.1</v>
      </c>
      <c r="C48" s="88">
        <f t="shared" ref="C48:Z48" si="8">SUM(C42:C47)</f>
        <v>29.7</v>
      </c>
      <c r="D48" s="88">
        <f t="shared" si="8"/>
        <v>7.9</v>
      </c>
      <c r="E48" s="88">
        <f t="shared" si="8"/>
        <v>0</v>
      </c>
      <c r="F48" s="88">
        <f t="shared" si="8"/>
        <v>0</v>
      </c>
      <c r="G48" s="88">
        <f t="shared" si="8"/>
        <v>51.5</v>
      </c>
      <c r="H48" s="88">
        <f t="shared" si="8"/>
        <v>0</v>
      </c>
      <c r="I48" s="88">
        <f t="shared" si="8"/>
        <v>56</v>
      </c>
      <c r="J48" s="88">
        <f t="shared" si="8"/>
        <v>0</v>
      </c>
      <c r="K48" s="88">
        <f t="shared" si="8"/>
        <v>64.2</v>
      </c>
      <c r="L48" s="88">
        <f t="shared" si="8"/>
        <v>75.7</v>
      </c>
      <c r="M48" s="88">
        <f t="shared" si="8"/>
        <v>56.8</v>
      </c>
      <c r="N48" s="88">
        <f t="shared" si="8"/>
        <v>102.4</v>
      </c>
      <c r="O48" s="88">
        <f t="shared" si="8"/>
        <v>81.8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76.5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706.59999999999991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142.44399999999999</v>
      </c>
      <c r="C51" s="88">
        <f t="shared" si="10"/>
        <v>61.825999999999993</v>
      </c>
      <c r="D51" s="88">
        <f t="shared" si="10"/>
        <v>59.624999999999993</v>
      </c>
      <c r="E51" s="88">
        <f t="shared" si="10"/>
        <v>55.239999999999995</v>
      </c>
      <c r="F51" s="88">
        <f t="shared" si="10"/>
        <v>48.999999999999993</v>
      </c>
      <c r="G51" s="88">
        <f t="shared" si="10"/>
        <v>105.946</v>
      </c>
      <c r="H51" s="88">
        <f t="shared" si="10"/>
        <v>51.92</v>
      </c>
      <c r="I51" s="88">
        <f t="shared" si="10"/>
        <v>125.98399999999999</v>
      </c>
      <c r="J51" s="88">
        <f t="shared" si="10"/>
        <v>55.069000000000003</v>
      </c>
      <c r="K51" s="88">
        <f t="shared" si="10"/>
        <v>133.672</v>
      </c>
      <c r="L51" s="88">
        <f t="shared" si="10"/>
        <v>152.05799999999999</v>
      </c>
      <c r="M51" s="88">
        <f t="shared" si="10"/>
        <v>139.55099999999999</v>
      </c>
      <c r="N51" s="88">
        <f t="shared" si="10"/>
        <v>133.11200000000002</v>
      </c>
      <c r="O51" s="88">
        <f t="shared" si="10"/>
        <v>102.047</v>
      </c>
      <c r="P51" s="88">
        <f t="shared" si="10"/>
        <v>78.959000000000003</v>
      </c>
      <c r="Q51" s="88">
        <f t="shared" si="10"/>
        <v>65.453999999999994</v>
      </c>
      <c r="R51" s="88">
        <f t="shared" si="10"/>
        <v>62.516000000000005</v>
      </c>
      <c r="S51" s="88">
        <f t="shared" si="10"/>
        <v>136.63200000000001</v>
      </c>
      <c r="T51" s="88">
        <f t="shared" si="10"/>
        <v>64.061999999999998</v>
      </c>
      <c r="U51" s="88">
        <f t="shared" si="10"/>
        <v>54.99199999999999</v>
      </c>
      <c r="V51" s="88">
        <f t="shared" si="10"/>
        <v>51.750000000000007</v>
      </c>
      <c r="W51" s="88">
        <f t="shared" si="10"/>
        <v>44.207999999999998</v>
      </c>
      <c r="X51" s="88">
        <f t="shared" si="10"/>
        <v>45.110000000000007</v>
      </c>
      <c r="Y51" s="88">
        <f t="shared" si="10"/>
        <v>60.113</v>
      </c>
      <c r="Z51" s="89">
        <f t="shared" si="10"/>
        <v>0</v>
      </c>
      <c r="AA51" s="104">
        <f>SUM(B51:Z51)</f>
        <v>2031.2900000000002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104.1</v>
      </c>
      <c r="C4" s="18">
        <v>29.7</v>
      </c>
      <c r="D4" s="18">
        <v>7.9</v>
      </c>
      <c r="E4" s="18">
        <v>-8</v>
      </c>
      <c r="F4" s="18">
        <v>-3.5</v>
      </c>
      <c r="G4" s="18">
        <v>51.5</v>
      </c>
      <c r="H4" s="18">
        <v>-6.1</v>
      </c>
      <c r="I4" s="18">
        <v>56</v>
      </c>
      <c r="J4" s="18"/>
      <c r="K4" s="18">
        <v>64.2</v>
      </c>
      <c r="L4" s="18">
        <v>75.7</v>
      </c>
      <c r="M4" s="18">
        <v>56.8</v>
      </c>
      <c r="N4" s="18">
        <v>102.4</v>
      </c>
      <c r="O4" s="18">
        <v>81.8</v>
      </c>
      <c r="P4" s="18"/>
      <c r="Q4" s="18"/>
      <c r="R4" s="18"/>
      <c r="S4" s="18">
        <v>76.5</v>
      </c>
      <c r="T4" s="18"/>
      <c r="U4" s="18"/>
      <c r="V4" s="18"/>
      <c r="W4" s="18"/>
      <c r="X4" s="18"/>
      <c r="Y4" s="18">
        <v>-12.8</v>
      </c>
      <c r="Z4" s="19"/>
      <c r="AA4" s="111">
        <f>SUM(B4:Z4)</f>
        <v>676.2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135.69</v>
      </c>
      <c r="C7" s="117">
        <v>129.76</v>
      </c>
      <c r="D7" s="117">
        <v>130.12</v>
      </c>
      <c r="E7" s="117">
        <v>129.76</v>
      </c>
      <c r="F7" s="117">
        <v>129.83000000000001</v>
      </c>
      <c r="G7" s="117">
        <v>134.65</v>
      </c>
      <c r="H7" s="117">
        <v>131</v>
      </c>
      <c r="I7" s="117">
        <v>188</v>
      </c>
      <c r="J7" s="117">
        <v>119.35</v>
      </c>
      <c r="K7" s="117">
        <v>114.1</v>
      </c>
      <c r="L7" s="117">
        <v>125</v>
      </c>
      <c r="M7" s="117">
        <v>128.88</v>
      </c>
      <c r="N7" s="117">
        <v>120.84</v>
      </c>
      <c r="O7" s="117">
        <v>116.45</v>
      </c>
      <c r="P7" s="117">
        <v>107.71</v>
      </c>
      <c r="Q7" s="117">
        <v>121.95</v>
      </c>
      <c r="R7" s="117">
        <v>123.54</v>
      </c>
      <c r="S7" s="117">
        <v>126.45</v>
      </c>
      <c r="T7" s="117">
        <v>123.54</v>
      </c>
      <c r="U7" s="117">
        <v>203.7</v>
      </c>
      <c r="V7" s="117">
        <v>190.74</v>
      </c>
      <c r="W7" s="117">
        <v>123.95</v>
      </c>
      <c r="X7" s="117">
        <v>122.29</v>
      </c>
      <c r="Y7" s="117">
        <v>136.19999999999999</v>
      </c>
      <c r="Z7" s="118"/>
      <c r="AA7" s="119">
        <f>IF(SUM(B7:Z7)&lt;&gt;0,AVERAGEIF(B7:Z7,"&lt;&gt;"""),"")</f>
        <v>133.89583333333329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8</v>
      </c>
      <c r="F15" s="133">
        <v>3.5</v>
      </c>
      <c r="G15" s="133"/>
      <c r="H15" s="133">
        <v>6.1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12.8</v>
      </c>
      <c r="Z15" s="131"/>
      <c r="AA15" s="132">
        <f t="shared" si="0"/>
        <v>30.400000000000002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8</v>
      </c>
      <c r="F16" s="135">
        <f t="shared" si="1"/>
        <v>3.5</v>
      </c>
      <c r="G16" s="135">
        <f t="shared" si="1"/>
        <v>0</v>
      </c>
      <c r="H16" s="135">
        <f t="shared" si="1"/>
        <v>6.1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12.8</v>
      </c>
      <c r="Z16" s="136" t="str">
        <f t="shared" si="1"/>
        <v/>
      </c>
      <c r="AA16" s="90">
        <f t="shared" si="0"/>
        <v>30.400000000000002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104.1</v>
      </c>
      <c r="C23" s="133">
        <v>29.7</v>
      </c>
      <c r="D23" s="133">
        <v>7.9</v>
      </c>
      <c r="E23" s="133"/>
      <c r="F23" s="133"/>
      <c r="G23" s="133">
        <v>51.5</v>
      </c>
      <c r="H23" s="133"/>
      <c r="I23" s="133">
        <v>56</v>
      </c>
      <c r="J23" s="133"/>
      <c r="K23" s="133">
        <v>64.2</v>
      </c>
      <c r="L23" s="133">
        <v>75.7</v>
      </c>
      <c r="M23" s="133">
        <v>56.8</v>
      </c>
      <c r="N23" s="133">
        <v>102.4</v>
      </c>
      <c r="O23" s="133">
        <v>81.8</v>
      </c>
      <c r="P23" s="133"/>
      <c r="Q23" s="133"/>
      <c r="R23" s="133"/>
      <c r="S23" s="133">
        <v>76.5</v>
      </c>
      <c r="T23" s="133"/>
      <c r="U23" s="133"/>
      <c r="V23" s="133"/>
      <c r="W23" s="133"/>
      <c r="X23" s="133"/>
      <c r="Y23" s="133"/>
      <c r="Z23" s="131"/>
      <c r="AA23" s="132">
        <f t="shared" si="2"/>
        <v>706.59999999999991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104.1</v>
      </c>
      <c r="C24" s="135">
        <f t="shared" si="3"/>
        <v>29.7</v>
      </c>
      <c r="D24" s="135">
        <f t="shared" si="3"/>
        <v>7.9</v>
      </c>
      <c r="E24" s="135">
        <f t="shared" si="3"/>
        <v>0</v>
      </c>
      <c r="F24" s="135">
        <f t="shared" si="3"/>
        <v>0</v>
      </c>
      <c r="G24" s="135">
        <f t="shared" si="3"/>
        <v>51.5</v>
      </c>
      <c r="H24" s="135">
        <f t="shared" si="3"/>
        <v>0</v>
      </c>
      <c r="I24" s="135">
        <f t="shared" si="3"/>
        <v>56</v>
      </c>
      <c r="J24" s="135">
        <f t="shared" si="3"/>
        <v>0</v>
      </c>
      <c r="K24" s="135">
        <f t="shared" si="3"/>
        <v>64.2</v>
      </c>
      <c r="L24" s="135">
        <f t="shared" si="3"/>
        <v>75.7</v>
      </c>
      <c r="M24" s="135">
        <f t="shared" si="3"/>
        <v>56.8</v>
      </c>
      <c r="N24" s="135">
        <f t="shared" si="3"/>
        <v>102.4</v>
      </c>
      <c r="O24" s="135">
        <f t="shared" si="3"/>
        <v>81.8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76.5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706.59999999999991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2023-04-17T20:19:57Z</dcterms:created>
  <dcterms:modified xsi:type="dcterms:W3CDTF">2023-04-17T20:19:58Z</dcterms:modified>
</cp:coreProperties>
</file>