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<sst xmlns="http://schemas.openxmlformats.org/spreadsheetml/2006/main" count="117" uniqueCount="53">
  <si>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16/04/2023 23:19:44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</si>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</sst>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0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4.5999999999999996</c:v>
                </c:pt>
                <c:pt idx="19">
                  <c:v>1.5</c:v>
                </c:pt>
                <c:pt idx="20">
                  <c:v>0</c:v>
                </c:pt>
                <c:pt idx="21">
                  <c:v>8.6</c:v>
                </c:pt>
                <c:pt idx="22">
                  <c:v>64.599999999999994</c:v>
                </c:pt>
                <c:pt idx="23">
                  <c:v>53.3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49.787999999999997</c:v>
                </c:pt>
                <c:pt idx="1">
                  <c:v>40.348999999999997</c:v>
                </c:pt>
                <c:pt idx="2">
                  <c:v>41.180999999999997</c:v>
                </c:pt>
                <c:pt idx="3">
                  <c:v>68.81</c:v>
                </c:pt>
                <c:pt idx="4">
                  <c:v>69.137</c:v>
                </c:pt>
                <c:pt idx="5">
                  <c:v>47.562000000000005</c:v>
                </c:pt>
                <c:pt idx="6">
                  <c:v>60.790999999999997</c:v>
                </c:pt>
                <c:pt idx="7">
                  <c:v>128.16900000000001</c:v>
                </c:pt>
                <c:pt idx="8">
                  <c:v>55.367000000000004</c:v>
                </c:pt>
                <c:pt idx="9">
                  <c:v>15.198</c:v>
                </c:pt>
                <c:pt idx="10">
                  <c:v>153.66299999999998</c:v>
                </c:pt>
                <c:pt idx="11">
                  <c:v>349.52499999999998</c:v>
                </c:pt>
                <c:pt idx="12">
                  <c:v>154.499</c:v>
                </c:pt>
                <c:pt idx="13">
                  <c:v>145.57599999999999</c:v>
                </c:pt>
                <c:pt idx="14">
                  <c:v>90.085000000000008</c:v>
                </c:pt>
                <c:pt idx="15">
                  <c:v>118.639</c:v>
                </c:pt>
                <c:pt idx="16">
                  <c:v>104.092</c:v>
                </c:pt>
                <c:pt idx="17">
                  <c:v>99.669999999999987</c:v>
                </c:pt>
                <c:pt idx="18">
                  <c:v>30.008000000000003</c:v>
                </c:pt>
                <c:pt idx="19">
                  <c:v>11.49</c:v>
                </c:pt>
                <c:pt idx="20">
                  <c:v>10.44</c:v>
                </c:pt>
                <c:pt idx="21">
                  <c:v>11.3</c:v>
                </c:pt>
                <c:pt idx="22">
                  <c:v>10.139999999999999</c:v>
                </c:pt>
                <c:pt idx="23">
                  <c:v>12.95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1164056"/>
        <c:axId val="4711668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74.585999999999999</c:v>
                </c:pt>
                <c:pt idx="1">
                  <c:v>40.328000000000003</c:v>
                </c:pt>
                <c:pt idx="2">
                  <c:v>41.393000000000001</c:v>
                </c:pt>
                <c:pt idx="3">
                  <c:v>68.786000000000001</c:v>
                </c:pt>
                <c:pt idx="4">
                  <c:v>69.121000000000009</c:v>
                </c:pt>
                <c:pt idx="5">
                  <c:v>47.543999999999997</c:v>
                </c:pt>
                <c:pt idx="6">
                  <c:v>60.790999999999997</c:v>
                </c:pt>
                <c:pt idx="7">
                  <c:v>128.16900000000001</c:v>
                </c:pt>
                <c:pt idx="8">
                  <c:v>55.367000000000004</c:v>
                </c:pt>
                <c:pt idx="9">
                  <c:v>24.27</c:v>
                </c:pt>
                <c:pt idx="10">
                  <c:v>153.66300000000001</c:v>
                </c:pt>
                <c:pt idx="11">
                  <c:v>349.55199999999996</c:v>
                </c:pt>
                <c:pt idx="12">
                  <c:v>154.67699999999999</c:v>
                </c:pt>
                <c:pt idx="13">
                  <c:v>146.38300000000001</c:v>
                </c:pt>
                <c:pt idx="14">
                  <c:v>91.097000000000008</c:v>
                </c:pt>
                <c:pt idx="15">
                  <c:v>118.60199999999999</c:v>
                </c:pt>
                <c:pt idx="16">
                  <c:v>105.039</c:v>
                </c:pt>
                <c:pt idx="17">
                  <c:v>101.542</c:v>
                </c:pt>
                <c:pt idx="18">
                  <c:v>34.572000000000003</c:v>
                </c:pt>
                <c:pt idx="19">
                  <c:v>12.994999999999999</c:v>
                </c:pt>
                <c:pt idx="20">
                  <c:v>30.478999999999996</c:v>
                </c:pt>
                <c:pt idx="21">
                  <c:v>19.89</c:v>
                </c:pt>
                <c:pt idx="22">
                  <c:v>75.334000000000017</c:v>
                </c:pt>
                <c:pt idx="23">
                  <c:v>66.662999999999997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164056"/>
        <c:axId val="4711668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127.25</c:v>
                </c:pt>
                <c:pt idx="1">
                  <c:v>125</c:v>
                </c:pt>
                <c:pt idx="2">
                  <c:v>123.7</c:v>
                </c:pt>
                <c:pt idx="3">
                  <c:v>123.98</c:v>
                </c:pt>
                <c:pt idx="4">
                  <c:v>123.96</c:v>
                </c:pt>
                <c:pt idx="5">
                  <c:v>128.59</c:v>
                </c:pt>
                <c:pt idx="6">
                  <c:v>129.79</c:v>
                </c:pt>
                <c:pt idx="7">
                  <c:v>106</c:v>
                </c:pt>
                <c:pt idx="8">
                  <c:v>82.5</c:v>
                </c:pt>
                <c:pt idx="9">
                  <c:v>75.790000000000006</c:v>
                </c:pt>
                <c:pt idx="10">
                  <c:v>82.5</c:v>
                </c:pt>
                <c:pt idx="11">
                  <c:v>115</c:v>
                </c:pt>
                <c:pt idx="12">
                  <c:v>115</c:v>
                </c:pt>
                <c:pt idx="13">
                  <c:v>110.77</c:v>
                </c:pt>
                <c:pt idx="14">
                  <c:v>82.5</c:v>
                </c:pt>
                <c:pt idx="15">
                  <c:v>113.9</c:v>
                </c:pt>
                <c:pt idx="16">
                  <c:v>121</c:v>
                </c:pt>
                <c:pt idx="17">
                  <c:v>123</c:v>
                </c:pt>
                <c:pt idx="18">
                  <c:v>124.99</c:v>
                </c:pt>
                <c:pt idx="19">
                  <c:v>140</c:v>
                </c:pt>
                <c:pt idx="20">
                  <c:v>187.43</c:v>
                </c:pt>
                <c:pt idx="21">
                  <c:v>149.5</c:v>
                </c:pt>
                <c:pt idx="22">
                  <c:v>127.94</c:v>
                </c:pt>
                <c:pt idx="23">
                  <c:v>128.52000000000001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163272"/>
        <c:axId val="471169936"/>
      </c:lineChart>
      <c:catAx>
        <c:axId val="471164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166800"/>
        <c:crosses val="autoZero"/>
        <c:auto val="1"/>
        <c:lblAlgn val="ctr"/>
        <c:lblOffset val="100"/>
        <c:noMultiLvlLbl val="0"/>
      </c:catAx>
      <c:valAx>
        <c:axId val="47116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164056"/>
        <c:crosses val="autoZero"/>
        <c:crossBetween val="between"/>
      </c:valAx>
      <c:valAx>
        <c:axId val="4711699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71163272"/>
        <c:crosses val="max"/>
        <c:crossBetween val="between"/>
      </c:valAx>
      <c:catAx>
        <c:axId val="471163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711699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74.537999999999997</v>
      </c>
      <c r="C4" s="18">
        <v>40.348999999999997</v>
      </c>
      <c r="D4" s="18">
        <v>41.380999999999993</v>
      </c>
      <c r="E4" s="18">
        <v>68.81</v>
      </c>
      <c r="F4" s="18">
        <v>69.137</v>
      </c>
      <c r="G4" s="18">
        <v>47.562000000000005</v>
      </c>
      <c r="H4" s="18">
        <v>60.790999999999997</v>
      </c>
      <c r="I4" s="18">
        <v>128.16900000000001</v>
      </c>
      <c r="J4" s="18">
        <v>55.367000000000004</v>
      </c>
      <c r="K4" s="18">
        <v>24.27</v>
      </c>
      <c r="L4" s="18">
        <v>153.66299999999998</v>
      </c>
      <c r="M4" s="18">
        <v>349.52499999999998</v>
      </c>
      <c r="N4" s="18">
        <v>154.70600000000002</v>
      </c>
      <c r="O4" s="18">
        <v>146.398</v>
      </c>
      <c r="P4" s="18">
        <v>91.097000000000008</v>
      </c>
      <c r="Q4" s="18">
        <v>118.639</v>
      </c>
      <c r="R4" s="18">
        <v>105.00700000000001</v>
      </c>
      <c r="S4" s="18">
        <v>101.55799999999999</v>
      </c>
      <c r="T4" s="18">
        <v>34.608000000000004</v>
      </c>
      <c r="U4" s="18">
        <v>12.99</v>
      </c>
      <c r="V4" s="18">
        <v>30.44</v>
      </c>
      <c r="W4" s="18">
        <v>19.899999999999999</v>
      </c>
      <c r="X4" s="18">
        <v>75.346000000000004</v>
      </c>
      <c r="Y4" s="18">
        <v>66.622</v>
      </c>
      <c r="Z4" s="19"/>
      <c r="AA4" s="20">
        <f>SUM(B4:Z4)</f>
        <v>2070.873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127.25</v>
      </c>
      <c r="C7" s="28">
        <v>125</v>
      </c>
      <c r="D7" s="28">
        <v>123.7</v>
      </c>
      <c r="E7" s="28">
        <v>123.98</v>
      </c>
      <c r="F7" s="28">
        <v>123.96</v>
      </c>
      <c r="G7" s="28">
        <v>128.59</v>
      </c>
      <c r="H7" s="28">
        <v>129.79</v>
      </c>
      <c r="I7" s="28">
        <v>106</v>
      </c>
      <c r="J7" s="28">
        <v>82.5</v>
      </c>
      <c r="K7" s="28">
        <v>75.790000000000006</v>
      </c>
      <c r="L7" s="28">
        <v>82.5</v>
      </c>
      <c r="M7" s="28">
        <v>115</v>
      </c>
      <c r="N7" s="28">
        <v>115</v>
      </c>
      <c r="O7" s="28">
        <v>110.77</v>
      </c>
      <c r="P7" s="28">
        <v>82.5</v>
      </c>
      <c r="Q7" s="28">
        <v>113.9</v>
      </c>
      <c r="R7" s="28">
        <v>121</v>
      </c>
      <c r="S7" s="28">
        <v>123</v>
      </c>
      <c r="T7" s="28">
        <v>124.99</v>
      </c>
      <c r="U7" s="28">
        <v>140</v>
      </c>
      <c r="V7" s="28">
        <v>187.43</v>
      </c>
      <c r="W7" s="28">
        <v>149.5</v>
      </c>
      <c r="X7" s="28">
        <v>127.94</v>
      </c>
      <c r="Y7" s="28">
        <v>128.52000000000001</v>
      </c>
      <c r="Z7" s="29"/>
      <c r="AA7" s="30">
        <f>IF(SUM(B7:Z7)&lt;&gt;0,AVERAGEIF(B7:Z7,"&lt;&gt;"""),"")</f>
        <v>119.52541666666666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20</v>
      </c>
      <c r="W10" s="42"/>
      <c r="X10" s="42"/>
      <c r="Y10" s="42"/>
      <c r="Z10" s="43"/>
      <c r="AA10" s="44">
        <f t="shared" ref="AA10:AA15" si="0">SUM(B10:Z10)</f>
        <v>20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24.75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24.75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49.787999999999997</v>
      </c>
      <c r="C14" s="57">
        <v>40.348999999999997</v>
      </c>
      <c r="D14" s="57">
        <v>41.180999999999997</v>
      </c>
      <c r="E14" s="57">
        <v>68.81</v>
      </c>
      <c r="F14" s="57">
        <v>69.137</v>
      </c>
      <c r="G14" s="57">
        <v>47.562000000000005</v>
      </c>
      <c r="H14" s="57">
        <v>60.790999999999997</v>
      </c>
      <c r="I14" s="57">
        <v>128.16900000000001</v>
      </c>
      <c r="J14" s="57">
        <v>55.367000000000004</v>
      </c>
      <c r="K14" s="57">
        <v>15.198</v>
      </c>
      <c r="L14" s="57">
        <v>153.66299999999998</v>
      </c>
      <c r="M14" s="57">
        <v>349.52499999999998</v>
      </c>
      <c r="N14" s="57">
        <v>154.499</v>
      </c>
      <c r="O14" s="57">
        <v>145.57599999999999</v>
      </c>
      <c r="P14" s="57">
        <v>90.085000000000008</v>
      </c>
      <c r="Q14" s="57">
        <v>118.639</v>
      </c>
      <c r="R14" s="57">
        <v>104.092</v>
      </c>
      <c r="S14" s="57">
        <v>99.669999999999987</v>
      </c>
      <c r="T14" s="57">
        <v>30.008000000000003</v>
      </c>
      <c r="U14" s="57">
        <v>11.49</v>
      </c>
      <c r="V14" s="57">
        <v>10.44</v>
      </c>
      <c r="W14" s="57">
        <v>11.3</v>
      </c>
      <c r="X14" s="57">
        <v>10.139999999999999</v>
      </c>
      <c r="Y14" s="57">
        <v>12.95</v>
      </c>
      <c r="Z14" s="58"/>
      <c r="AA14" s="59">
        <f t="shared" si="0"/>
        <v>1878.4290000000003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74.537999999999997</v>
      </c>
      <c r="C16" s="62">
        <f t="shared" ref="C16:Z16" si="1">IF(LEN(C$2)&gt;0,SUM(C10:C15),"")</f>
        <v>40.348999999999997</v>
      </c>
      <c r="D16" s="62">
        <f t="shared" si="1"/>
        <v>41.180999999999997</v>
      </c>
      <c r="E16" s="62">
        <f t="shared" si="1"/>
        <v>68.81</v>
      </c>
      <c r="F16" s="62">
        <f t="shared" si="1"/>
        <v>69.137</v>
      </c>
      <c r="G16" s="62">
        <f t="shared" si="1"/>
        <v>47.562000000000005</v>
      </c>
      <c r="H16" s="62">
        <f t="shared" si="1"/>
        <v>60.790999999999997</v>
      </c>
      <c r="I16" s="62">
        <f t="shared" si="1"/>
        <v>128.16900000000001</v>
      </c>
      <c r="J16" s="62">
        <f t="shared" si="1"/>
        <v>55.367000000000004</v>
      </c>
      <c r="K16" s="62">
        <f t="shared" si="1"/>
        <v>15.198</v>
      </c>
      <c r="L16" s="62">
        <f t="shared" si="1"/>
        <v>153.66299999999998</v>
      </c>
      <c r="M16" s="62">
        <f t="shared" si="1"/>
        <v>349.52499999999998</v>
      </c>
      <c r="N16" s="62">
        <f t="shared" si="1"/>
        <v>154.499</v>
      </c>
      <c r="O16" s="62">
        <f t="shared" si="1"/>
        <v>145.57599999999999</v>
      </c>
      <c r="P16" s="62">
        <f t="shared" si="1"/>
        <v>90.085000000000008</v>
      </c>
      <c r="Q16" s="62">
        <f t="shared" si="1"/>
        <v>118.639</v>
      </c>
      <c r="R16" s="62">
        <f t="shared" si="1"/>
        <v>104.092</v>
      </c>
      <c r="S16" s="62">
        <f t="shared" si="1"/>
        <v>99.669999999999987</v>
      </c>
      <c r="T16" s="62">
        <f t="shared" si="1"/>
        <v>30.008000000000003</v>
      </c>
      <c r="U16" s="62">
        <f t="shared" si="1"/>
        <v>11.49</v>
      </c>
      <c r="V16" s="62">
        <f t="shared" si="1"/>
        <v>30.439999999999998</v>
      </c>
      <c r="W16" s="62">
        <f t="shared" si="1"/>
        <v>11.3</v>
      </c>
      <c r="X16" s="62">
        <f t="shared" si="1"/>
        <v>10.139999999999999</v>
      </c>
      <c r="Y16" s="62">
        <f t="shared" si="1"/>
        <v>12.95</v>
      </c>
      <c r="Z16" s="63" t="str">
        <f t="shared" si="1"/>
        <v/>
      </c>
      <c r="AA16" s="64">
        <f>SUM(AA10:AA15)</f>
        <v>1923.1790000000003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0.91500000000000004</v>
      </c>
      <c r="S20" s="77">
        <v>0.74199999999999999</v>
      </c>
      <c r="T20" s="77"/>
      <c r="U20" s="77"/>
      <c r="V20" s="77"/>
      <c r="W20" s="77"/>
      <c r="X20" s="77"/>
      <c r="Y20" s="77"/>
      <c r="Z20" s="78"/>
      <c r="AA20" s="79">
        <f t="shared" si="2"/>
        <v>1.657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9.0719999999999992</v>
      </c>
      <c r="L21" s="81"/>
      <c r="M21" s="81"/>
      <c r="N21" s="81">
        <v>0.20699999999999999</v>
      </c>
      <c r="O21" s="81">
        <v>0.82199999999999995</v>
      </c>
      <c r="P21" s="81">
        <v>1.012</v>
      </c>
      <c r="Q21" s="81"/>
      <c r="R21" s="81"/>
      <c r="S21" s="81">
        <v>1.1459999999999999</v>
      </c>
      <c r="T21" s="81"/>
      <c r="U21" s="81"/>
      <c r="V21" s="81"/>
      <c r="W21" s="81"/>
      <c r="X21" s="81">
        <v>0.60599999999999998</v>
      </c>
      <c r="Y21" s="81">
        <v>0.372</v>
      </c>
      <c r="Z21" s="78"/>
      <c r="AA21" s="79">
        <f t="shared" si="2"/>
        <v>13.237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9.0719999999999992</v>
      </c>
      <c r="L25" s="88">
        <f t="shared" si="3"/>
        <v>0</v>
      </c>
      <c r="M25" s="88">
        <f t="shared" si="3"/>
        <v>0</v>
      </c>
      <c r="N25" s="88">
        <f t="shared" si="3"/>
        <v>0.20699999999999999</v>
      </c>
      <c r="O25" s="88">
        <f t="shared" si="3"/>
        <v>0.82199999999999995</v>
      </c>
      <c r="P25" s="88">
        <f t="shared" si="3"/>
        <v>1.012</v>
      </c>
      <c r="Q25" s="88">
        <f t="shared" si="3"/>
        <v>0</v>
      </c>
      <c r="R25" s="88">
        <f t="shared" si="3"/>
        <v>0.91500000000000004</v>
      </c>
      <c r="S25" s="88">
        <f t="shared" si="3"/>
        <v>1.8879999999999999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0.60599999999999998</v>
      </c>
      <c r="Y25" s="88">
        <f t="shared" si="3"/>
        <v>0.372</v>
      </c>
      <c r="Z25" s="89" t="str">
        <f t="shared" si="3"/>
        <v/>
      </c>
      <c r="AA25" s="90">
        <f>SUM(AA19:AA24)</f>
        <v>14.894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74.537999999999997</v>
      </c>
      <c r="C29" s="77">
        <v>40.348999999999997</v>
      </c>
      <c r="D29" s="77">
        <v>41.180999999999997</v>
      </c>
      <c r="E29" s="77">
        <v>68.81</v>
      </c>
      <c r="F29" s="77">
        <v>69.137</v>
      </c>
      <c r="G29" s="77">
        <v>47.561999999999998</v>
      </c>
      <c r="H29" s="77">
        <v>60.790999999999997</v>
      </c>
      <c r="I29" s="77">
        <v>128.16900000000001</v>
      </c>
      <c r="J29" s="77">
        <v>55.366999999999997</v>
      </c>
      <c r="K29" s="77">
        <v>24.27</v>
      </c>
      <c r="L29" s="77">
        <v>153.66300000000001</v>
      </c>
      <c r="M29" s="77">
        <v>349.52499999999998</v>
      </c>
      <c r="N29" s="77">
        <v>154.70599999999999</v>
      </c>
      <c r="O29" s="77">
        <v>146.398</v>
      </c>
      <c r="P29" s="77">
        <v>91.096999999999994</v>
      </c>
      <c r="Q29" s="77">
        <v>118.639</v>
      </c>
      <c r="R29" s="77">
        <v>105.00700000000001</v>
      </c>
      <c r="S29" s="77">
        <v>101.55800000000001</v>
      </c>
      <c r="T29" s="77">
        <v>30.007999999999999</v>
      </c>
      <c r="U29" s="77">
        <v>11.49</v>
      </c>
      <c r="V29" s="77">
        <v>30.44</v>
      </c>
      <c r="W29" s="77">
        <v>11.3</v>
      </c>
      <c r="X29" s="77">
        <v>10.746</v>
      </c>
      <c r="Y29" s="77">
        <v>13.321999999999999</v>
      </c>
      <c r="Z29" s="78"/>
      <c r="AA29" s="79">
        <f>SUM(B29:Z29)</f>
        <v>1938.0729999999999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74.537999999999997</v>
      </c>
      <c r="C31" s="62">
        <f t="shared" ref="C31:Z31" si="4">IF(LEN(C$2)&gt;0,SUM(C28:C30),"")</f>
        <v>40.348999999999997</v>
      </c>
      <c r="D31" s="62">
        <f t="shared" si="4"/>
        <v>41.180999999999997</v>
      </c>
      <c r="E31" s="62">
        <f t="shared" si="4"/>
        <v>68.81</v>
      </c>
      <c r="F31" s="62">
        <f t="shared" si="4"/>
        <v>69.137</v>
      </c>
      <c r="G31" s="62">
        <f t="shared" si="4"/>
        <v>47.561999999999998</v>
      </c>
      <c r="H31" s="62">
        <f t="shared" si="4"/>
        <v>60.790999999999997</v>
      </c>
      <c r="I31" s="62">
        <f t="shared" si="4"/>
        <v>128.16900000000001</v>
      </c>
      <c r="J31" s="62">
        <f t="shared" si="4"/>
        <v>55.366999999999997</v>
      </c>
      <c r="K31" s="62">
        <f t="shared" si="4"/>
        <v>24.27</v>
      </c>
      <c r="L31" s="62">
        <f t="shared" si="4"/>
        <v>153.66300000000001</v>
      </c>
      <c r="M31" s="62">
        <f t="shared" si="4"/>
        <v>349.52499999999998</v>
      </c>
      <c r="N31" s="62">
        <f t="shared" si="4"/>
        <v>154.70599999999999</v>
      </c>
      <c r="O31" s="62">
        <f t="shared" si="4"/>
        <v>146.398</v>
      </c>
      <c r="P31" s="62">
        <f t="shared" si="4"/>
        <v>91.096999999999994</v>
      </c>
      <c r="Q31" s="62">
        <f t="shared" si="4"/>
        <v>118.639</v>
      </c>
      <c r="R31" s="62">
        <f t="shared" si="4"/>
        <v>105.00700000000001</v>
      </c>
      <c r="S31" s="62">
        <f t="shared" si="4"/>
        <v>101.55800000000001</v>
      </c>
      <c r="T31" s="62">
        <f t="shared" si="4"/>
        <v>30.007999999999999</v>
      </c>
      <c r="U31" s="62">
        <f t="shared" si="4"/>
        <v>11.49</v>
      </c>
      <c r="V31" s="62">
        <f t="shared" si="4"/>
        <v>30.44</v>
      </c>
      <c r="W31" s="62">
        <f t="shared" si="4"/>
        <v>11.3</v>
      </c>
      <c r="X31" s="62">
        <f t="shared" si="4"/>
        <v>10.746</v>
      </c>
      <c r="Y31" s="62">
        <f t="shared" si="4"/>
        <v>13.321999999999999</v>
      </c>
      <c r="Z31" s="63" t="str">
        <f t="shared" si="4"/>
        <v/>
      </c>
      <c r="AA31" s="64">
        <f>SUM(AA28:AA30)</f>
        <v>1938.0729999999999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0.2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4.5999999999999996</v>
      </c>
      <c r="U38" s="99">
        <v>1.5</v>
      </c>
      <c r="V38" s="99"/>
      <c r="W38" s="99">
        <v>8.6</v>
      </c>
      <c r="X38" s="99">
        <v>64.599999999999994</v>
      </c>
      <c r="Y38" s="99">
        <v>53.3</v>
      </c>
      <c r="Z38" s="100"/>
      <c r="AA38" s="79">
        <f t="shared" si="5"/>
        <v>132.80000000000001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0.2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4.5999999999999996</v>
      </c>
      <c r="U39" s="88">
        <f t="shared" si="6"/>
        <v>1.5</v>
      </c>
      <c r="V39" s="88">
        <f t="shared" si="6"/>
        <v>0</v>
      </c>
      <c r="W39" s="88">
        <f t="shared" si="6"/>
        <v>8.6</v>
      </c>
      <c r="X39" s="88">
        <f t="shared" si="6"/>
        <v>64.599999999999994</v>
      </c>
      <c r="Y39" s="88">
        <f t="shared" si="6"/>
        <v>53.3</v>
      </c>
      <c r="Z39" s="89" t="str">
        <f t="shared" si="6"/>
        <v/>
      </c>
      <c r="AA39" s="90">
        <f t="shared" si="5"/>
        <v>132.80000000000001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0.2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4.5999999999999996</v>
      </c>
      <c r="U46" s="99">
        <v>1.5</v>
      </c>
      <c r="V46" s="99"/>
      <c r="W46" s="99">
        <v>8.6</v>
      </c>
      <c r="X46" s="99">
        <v>64.599999999999994</v>
      </c>
      <c r="Y46" s="99">
        <v>53.3</v>
      </c>
      <c r="Z46" s="100"/>
      <c r="AA46" s="79">
        <f t="shared" si="7"/>
        <v>132.80000000000001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0.2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4.5999999999999996</v>
      </c>
      <c r="U48" s="88">
        <f t="shared" si="8"/>
        <v>1.5</v>
      </c>
      <c r="V48" s="88">
        <f t="shared" si="8"/>
        <v>0</v>
      </c>
      <c r="W48" s="88">
        <f t="shared" si="8"/>
        <v>8.6</v>
      </c>
      <c r="X48" s="88">
        <f t="shared" si="8"/>
        <v>64.599999999999994</v>
      </c>
      <c r="Y48" s="88">
        <f t="shared" si="8"/>
        <v>53.3</v>
      </c>
      <c r="Z48" s="89" t="str">
        <f t="shared" si="8"/>
        <v/>
      </c>
      <c r="AA48" s="90">
        <f t="shared" si="7"/>
        <v>132.80000000000001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74.537999999999997</v>
      </c>
      <c r="C51" s="88">
        <f t="shared" si="10"/>
        <v>40.348999999999997</v>
      </c>
      <c r="D51" s="88">
        <f t="shared" si="10"/>
        <v>41.381</v>
      </c>
      <c r="E51" s="88">
        <f t="shared" si="10"/>
        <v>68.81</v>
      </c>
      <c r="F51" s="88">
        <f t="shared" si="10"/>
        <v>69.137</v>
      </c>
      <c r="G51" s="88">
        <f t="shared" si="10"/>
        <v>47.562000000000005</v>
      </c>
      <c r="H51" s="88">
        <f t="shared" si="10"/>
        <v>60.790999999999997</v>
      </c>
      <c r="I51" s="88">
        <f t="shared" si="10"/>
        <v>128.16900000000001</v>
      </c>
      <c r="J51" s="88">
        <f t="shared" si="10"/>
        <v>55.367000000000004</v>
      </c>
      <c r="K51" s="88">
        <f t="shared" si="10"/>
        <v>24.27</v>
      </c>
      <c r="L51" s="88">
        <f t="shared" si="10"/>
        <v>153.66299999999998</v>
      </c>
      <c r="M51" s="88">
        <f t="shared" si="10"/>
        <v>349.52499999999998</v>
      </c>
      <c r="N51" s="88">
        <f t="shared" si="10"/>
        <v>154.70599999999999</v>
      </c>
      <c r="O51" s="88">
        <f t="shared" si="10"/>
        <v>146.398</v>
      </c>
      <c r="P51" s="88">
        <f t="shared" si="10"/>
        <v>91.097000000000008</v>
      </c>
      <c r="Q51" s="88">
        <f t="shared" si="10"/>
        <v>118.639</v>
      </c>
      <c r="R51" s="88">
        <f t="shared" si="10"/>
        <v>105.00700000000001</v>
      </c>
      <c r="S51" s="88">
        <f t="shared" si="10"/>
        <v>101.55799999999999</v>
      </c>
      <c r="T51" s="88">
        <f t="shared" si="10"/>
        <v>34.608000000000004</v>
      </c>
      <c r="U51" s="88">
        <f t="shared" si="10"/>
        <v>12.99</v>
      </c>
      <c r="V51" s="88">
        <f t="shared" si="10"/>
        <v>30.439999999999998</v>
      </c>
      <c r="W51" s="88">
        <f t="shared" si="10"/>
        <v>19.899999999999999</v>
      </c>
      <c r="X51" s="88">
        <f t="shared" si="10"/>
        <v>75.345999999999989</v>
      </c>
      <c r="Y51" s="88">
        <f t="shared" si="10"/>
        <v>66.622</v>
      </c>
      <c r="Z51" s="89" t="str">
        <f t="shared" si="10"/>
        <v/>
      </c>
      <c r="AA51" s="104">
        <f>SUM(B51:Z51)</f>
        <v>2070.8729999999996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74.585999999999999</v>
      </c>
      <c r="C4" s="18">
        <v>40.328000000000003</v>
      </c>
      <c r="D4" s="18">
        <v>41.393000000000001</v>
      </c>
      <c r="E4" s="18">
        <v>68.786000000000001</v>
      </c>
      <c r="F4" s="18">
        <v>69.121000000000009</v>
      </c>
      <c r="G4" s="18">
        <v>47.543999999999997</v>
      </c>
      <c r="H4" s="18">
        <v>60.790999999999997</v>
      </c>
      <c r="I4" s="18">
        <v>128.16900000000001</v>
      </c>
      <c r="J4" s="18">
        <v>55.367000000000004</v>
      </c>
      <c r="K4" s="18">
        <v>24.27</v>
      </c>
      <c r="L4" s="18">
        <v>153.66300000000001</v>
      </c>
      <c r="M4" s="18">
        <v>349.55199999999996</v>
      </c>
      <c r="N4" s="18">
        <v>154.67699999999999</v>
      </c>
      <c r="O4" s="18">
        <v>146.38300000000001</v>
      </c>
      <c r="P4" s="18">
        <v>91.097000000000008</v>
      </c>
      <c r="Q4" s="18">
        <v>118.60199999999999</v>
      </c>
      <c r="R4" s="18">
        <v>105.039</v>
      </c>
      <c r="S4" s="18">
        <v>101.542</v>
      </c>
      <c r="T4" s="18">
        <v>34.572000000000003</v>
      </c>
      <c r="U4" s="18">
        <v>12.994999999999999</v>
      </c>
      <c r="V4" s="18">
        <v>30.478999999999996</v>
      </c>
      <c r="W4" s="18">
        <v>19.89</v>
      </c>
      <c r="X4" s="18">
        <v>75.334000000000017</v>
      </c>
      <c r="Y4" s="18">
        <v>66.662999999999997</v>
      </c>
      <c r="Z4" s="19"/>
      <c r="AA4" s="20">
        <f>SUM(B4:Z4)</f>
        <v>2070.8429999999998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127.25</v>
      </c>
      <c r="C7" s="28">
        <v>125</v>
      </c>
      <c r="D7" s="28">
        <v>123.7</v>
      </c>
      <c r="E7" s="28">
        <v>123.98</v>
      </c>
      <c r="F7" s="28">
        <v>123.96</v>
      </c>
      <c r="G7" s="28">
        <v>128.59</v>
      </c>
      <c r="H7" s="28">
        <v>129.79</v>
      </c>
      <c r="I7" s="28">
        <v>106</v>
      </c>
      <c r="J7" s="28">
        <v>82.5</v>
      </c>
      <c r="K7" s="28">
        <v>75.790000000000006</v>
      </c>
      <c r="L7" s="28">
        <v>82.5</v>
      </c>
      <c r="M7" s="28">
        <v>115</v>
      </c>
      <c r="N7" s="28">
        <v>115</v>
      </c>
      <c r="O7" s="28">
        <v>110.77</v>
      </c>
      <c r="P7" s="28">
        <v>82.5</v>
      </c>
      <c r="Q7" s="28">
        <v>113.9</v>
      </c>
      <c r="R7" s="28">
        <v>121</v>
      </c>
      <c r="S7" s="28">
        <v>123</v>
      </c>
      <c r="T7" s="28">
        <v>124.99</v>
      </c>
      <c r="U7" s="28">
        <v>140</v>
      </c>
      <c r="V7" s="28">
        <v>187.43</v>
      </c>
      <c r="W7" s="28">
        <v>149.5</v>
      </c>
      <c r="X7" s="28">
        <v>127.94</v>
      </c>
      <c r="Y7" s="28">
        <v>128.52000000000001</v>
      </c>
      <c r="Z7" s="29"/>
      <c r="AA7" s="30">
        <f>IF(SUM(B7:Z7)&lt;&gt;0,AVERAGEIF(B7:Z7,"&lt;&gt;"""),"")</f>
        <v>119.52541666666666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40.512</v>
      </c>
      <c r="J12" s="52">
        <v>30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70.512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4.5940000000000003</v>
      </c>
      <c r="K14" s="57">
        <v>5.5359999999999996</v>
      </c>
      <c r="L14" s="57">
        <v>3.7829999999999999</v>
      </c>
      <c r="M14" s="57">
        <v>9.1999999999999998E-2</v>
      </c>
      <c r="N14" s="57"/>
      <c r="O14" s="57">
        <v>0.32900000000000001</v>
      </c>
      <c r="P14" s="57">
        <v>6.0280000000000005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20.362000000000002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40.512</v>
      </c>
      <c r="J16" s="62">
        <f t="shared" si="1"/>
        <v>34.594000000000001</v>
      </c>
      <c r="K16" s="62">
        <f t="shared" si="1"/>
        <v>5.5359999999999996</v>
      </c>
      <c r="L16" s="62">
        <f t="shared" si="1"/>
        <v>3.7829999999999999</v>
      </c>
      <c r="M16" s="62">
        <f t="shared" si="1"/>
        <v>9.1999999999999998E-2</v>
      </c>
      <c r="N16" s="62">
        <f t="shared" si="1"/>
        <v>0</v>
      </c>
      <c r="O16" s="62">
        <f t="shared" si="1"/>
        <v>0.32900000000000001</v>
      </c>
      <c r="P16" s="62">
        <f t="shared" si="1"/>
        <v>6.0280000000000005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90.873999999999995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10.33</v>
      </c>
      <c r="C20" s="77">
        <v>1.7850000000000001</v>
      </c>
      <c r="D20" s="77">
        <v>5.54</v>
      </c>
      <c r="E20" s="77">
        <v>5.6109999999999998</v>
      </c>
      <c r="F20" s="77">
        <v>5.9020000000000001</v>
      </c>
      <c r="G20" s="77">
        <v>2.859</v>
      </c>
      <c r="H20" s="77">
        <v>33.589999999999996</v>
      </c>
      <c r="I20" s="77">
        <v>54.124000000000002</v>
      </c>
      <c r="J20" s="77">
        <v>4.9359999999999999</v>
      </c>
      <c r="K20" s="77">
        <v>5.1079999999999997</v>
      </c>
      <c r="L20" s="77">
        <v>15.943999999999999</v>
      </c>
      <c r="M20" s="77">
        <v>10.024000000000001</v>
      </c>
      <c r="N20" s="77">
        <v>3.3820000000000001</v>
      </c>
      <c r="O20" s="77">
        <v>3.4330000000000003</v>
      </c>
      <c r="P20" s="77">
        <v>6.7279999999999998</v>
      </c>
      <c r="Q20" s="77">
        <v>3.8130000000000002</v>
      </c>
      <c r="R20" s="77">
        <v>0.188</v>
      </c>
      <c r="S20" s="77">
        <v>8.2830000000000013</v>
      </c>
      <c r="T20" s="77">
        <v>8.6849999999999987</v>
      </c>
      <c r="U20" s="77">
        <v>0.437</v>
      </c>
      <c r="V20" s="77">
        <v>3.9340000000000002</v>
      </c>
      <c r="W20" s="77">
        <v>5.1790000000000003</v>
      </c>
      <c r="X20" s="77">
        <v>54.623999999999995</v>
      </c>
      <c r="Y20" s="77">
        <v>47.568999999999996</v>
      </c>
      <c r="Z20" s="78"/>
      <c r="AA20" s="79">
        <f t="shared" si="2"/>
        <v>302.00799999999998</v>
      </c>
    </row>
    <row r="21" spans="1:27" ht="24.95" customHeight="1" x14ac:dyDescent="0.2">
      <c r="A21" s="75" t="s">
        <v>16</v>
      </c>
      <c r="B21" s="80">
        <v>41.656000000000006</v>
      </c>
      <c r="C21" s="81">
        <v>34.643000000000001</v>
      </c>
      <c r="D21" s="81">
        <v>35.852999999999994</v>
      </c>
      <c r="E21" s="81">
        <v>36.075000000000003</v>
      </c>
      <c r="F21" s="81">
        <v>35.419000000000004</v>
      </c>
      <c r="G21" s="81">
        <v>7.7850000000000001</v>
      </c>
      <c r="H21" s="81">
        <v>27.201000000000001</v>
      </c>
      <c r="I21" s="81">
        <v>33.533000000000001</v>
      </c>
      <c r="J21" s="81">
        <v>15.837</v>
      </c>
      <c r="K21" s="81">
        <v>13.626000000000001</v>
      </c>
      <c r="L21" s="81">
        <v>23.236000000000001</v>
      </c>
      <c r="M21" s="81">
        <v>19.536000000000001</v>
      </c>
      <c r="N21" s="81">
        <v>19.795000000000002</v>
      </c>
      <c r="O21" s="81">
        <v>18.621000000000002</v>
      </c>
      <c r="P21" s="81">
        <v>18.541</v>
      </c>
      <c r="Q21" s="81">
        <v>17.488999999999997</v>
      </c>
      <c r="R21" s="81">
        <v>12.551</v>
      </c>
      <c r="S21" s="81">
        <v>15.959</v>
      </c>
      <c r="T21" s="81">
        <v>25.887</v>
      </c>
      <c r="U21" s="81">
        <v>12.558</v>
      </c>
      <c r="V21" s="81">
        <v>15.445</v>
      </c>
      <c r="W21" s="81">
        <v>14.711</v>
      </c>
      <c r="X21" s="81">
        <v>20.709999999999997</v>
      </c>
      <c r="Y21" s="81">
        <v>19.094000000000001</v>
      </c>
      <c r="Z21" s="78"/>
      <c r="AA21" s="79">
        <f t="shared" si="2"/>
        <v>535.76099999999997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51.986000000000004</v>
      </c>
      <c r="C25" s="88">
        <f t="shared" si="3"/>
        <v>36.427999999999997</v>
      </c>
      <c r="D25" s="88">
        <f t="shared" si="3"/>
        <v>41.392999999999994</v>
      </c>
      <c r="E25" s="88">
        <f t="shared" si="3"/>
        <v>41.686</v>
      </c>
      <c r="F25" s="88">
        <f t="shared" si="3"/>
        <v>41.321000000000005</v>
      </c>
      <c r="G25" s="88">
        <f t="shared" si="3"/>
        <v>10.644</v>
      </c>
      <c r="H25" s="88">
        <f t="shared" si="3"/>
        <v>60.790999999999997</v>
      </c>
      <c r="I25" s="88">
        <f t="shared" si="3"/>
        <v>87.657000000000011</v>
      </c>
      <c r="J25" s="88">
        <f t="shared" si="3"/>
        <v>20.773</v>
      </c>
      <c r="K25" s="88">
        <f t="shared" si="3"/>
        <v>18.734000000000002</v>
      </c>
      <c r="L25" s="88">
        <f t="shared" si="3"/>
        <v>39.18</v>
      </c>
      <c r="M25" s="88">
        <f t="shared" si="3"/>
        <v>29.560000000000002</v>
      </c>
      <c r="N25" s="88">
        <f t="shared" si="3"/>
        <v>23.177000000000003</v>
      </c>
      <c r="O25" s="88">
        <f t="shared" si="3"/>
        <v>22.054000000000002</v>
      </c>
      <c r="P25" s="88">
        <f t="shared" si="3"/>
        <v>25.268999999999998</v>
      </c>
      <c r="Q25" s="88">
        <f t="shared" si="3"/>
        <v>21.301999999999996</v>
      </c>
      <c r="R25" s="88">
        <f t="shared" si="3"/>
        <v>12.739000000000001</v>
      </c>
      <c r="S25" s="88">
        <f t="shared" si="3"/>
        <v>24.242000000000001</v>
      </c>
      <c r="T25" s="88">
        <f t="shared" si="3"/>
        <v>34.572000000000003</v>
      </c>
      <c r="U25" s="88">
        <f t="shared" si="3"/>
        <v>12.994999999999999</v>
      </c>
      <c r="V25" s="88">
        <f t="shared" si="3"/>
        <v>19.379000000000001</v>
      </c>
      <c r="W25" s="88">
        <f t="shared" si="3"/>
        <v>19.89</v>
      </c>
      <c r="X25" s="88">
        <f t="shared" si="3"/>
        <v>75.333999999999989</v>
      </c>
      <c r="Y25" s="88">
        <f t="shared" si="3"/>
        <v>66.662999999999997</v>
      </c>
      <c r="Z25" s="89">
        <f t="shared" si="3"/>
        <v>0</v>
      </c>
      <c r="AA25" s="90">
        <f t="shared" si="3"/>
        <v>837.76900000000001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51.985999999999997</v>
      </c>
      <c r="C29" s="77">
        <v>36.427999999999997</v>
      </c>
      <c r="D29" s="77">
        <v>41.393000000000001</v>
      </c>
      <c r="E29" s="77">
        <v>41.686</v>
      </c>
      <c r="F29" s="77">
        <v>41.320999999999998</v>
      </c>
      <c r="G29" s="77">
        <v>10.644</v>
      </c>
      <c r="H29" s="77">
        <v>60.790999999999997</v>
      </c>
      <c r="I29" s="77">
        <v>128.16900000000001</v>
      </c>
      <c r="J29" s="77">
        <v>55.366999999999997</v>
      </c>
      <c r="K29" s="77">
        <v>24.27</v>
      </c>
      <c r="L29" s="77">
        <v>42.963000000000001</v>
      </c>
      <c r="M29" s="77">
        <v>29.652000000000001</v>
      </c>
      <c r="N29" s="77">
        <v>23.177</v>
      </c>
      <c r="O29" s="77">
        <v>22.382999999999999</v>
      </c>
      <c r="P29" s="77">
        <v>31.297000000000001</v>
      </c>
      <c r="Q29" s="77">
        <v>21.302</v>
      </c>
      <c r="R29" s="77">
        <v>12.739000000000001</v>
      </c>
      <c r="S29" s="77">
        <v>24.242000000000001</v>
      </c>
      <c r="T29" s="77">
        <v>34.572000000000003</v>
      </c>
      <c r="U29" s="77">
        <v>12.994999999999999</v>
      </c>
      <c r="V29" s="77">
        <v>19.379000000000001</v>
      </c>
      <c r="W29" s="77">
        <v>19.89</v>
      </c>
      <c r="X29" s="77">
        <v>75.334000000000003</v>
      </c>
      <c r="Y29" s="77">
        <v>66.662999999999997</v>
      </c>
      <c r="Z29" s="78"/>
      <c r="AA29" s="79">
        <f>SUM(B29:Z29)</f>
        <v>928.64300000000026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51.985999999999997</v>
      </c>
      <c r="C31" s="62">
        <f t="shared" si="4"/>
        <v>36.427999999999997</v>
      </c>
      <c r="D31" s="62">
        <f t="shared" si="4"/>
        <v>41.393000000000001</v>
      </c>
      <c r="E31" s="62">
        <f t="shared" si="4"/>
        <v>41.686</v>
      </c>
      <c r="F31" s="62">
        <f t="shared" si="4"/>
        <v>41.320999999999998</v>
      </c>
      <c r="G31" s="62">
        <f t="shared" si="4"/>
        <v>10.644</v>
      </c>
      <c r="H31" s="62">
        <f t="shared" si="4"/>
        <v>60.790999999999997</v>
      </c>
      <c r="I31" s="62">
        <f t="shared" si="4"/>
        <v>128.16900000000001</v>
      </c>
      <c r="J31" s="62">
        <f t="shared" si="4"/>
        <v>55.366999999999997</v>
      </c>
      <c r="K31" s="62">
        <f t="shared" si="4"/>
        <v>24.27</v>
      </c>
      <c r="L31" s="62">
        <f t="shared" si="4"/>
        <v>42.963000000000001</v>
      </c>
      <c r="M31" s="62">
        <f t="shared" si="4"/>
        <v>29.652000000000001</v>
      </c>
      <c r="N31" s="62">
        <f t="shared" si="4"/>
        <v>23.177</v>
      </c>
      <c r="O31" s="62">
        <f t="shared" si="4"/>
        <v>22.382999999999999</v>
      </c>
      <c r="P31" s="62">
        <f t="shared" si="4"/>
        <v>31.297000000000001</v>
      </c>
      <c r="Q31" s="62">
        <f t="shared" si="4"/>
        <v>21.302</v>
      </c>
      <c r="R31" s="62">
        <f t="shared" si="4"/>
        <v>12.739000000000001</v>
      </c>
      <c r="S31" s="62">
        <f t="shared" si="4"/>
        <v>24.242000000000001</v>
      </c>
      <c r="T31" s="62">
        <f t="shared" si="4"/>
        <v>34.572000000000003</v>
      </c>
      <c r="U31" s="62">
        <f t="shared" si="4"/>
        <v>12.994999999999999</v>
      </c>
      <c r="V31" s="62">
        <f t="shared" si="4"/>
        <v>19.379000000000001</v>
      </c>
      <c r="W31" s="62">
        <f t="shared" si="4"/>
        <v>19.89</v>
      </c>
      <c r="X31" s="62">
        <f t="shared" si="4"/>
        <v>75.334000000000003</v>
      </c>
      <c r="Y31" s="62">
        <f t="shared" si="4"/>
        <v>66.662999999999997</v>
      </c>
      <c r="Z31" s="63">
        <f t="shared" si="4"/>
        <v>0</v>
      </c>
      <c r="AA31" s="64">
        <f t="shared" si="4"/>
        <v>928.64300000000026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22.6</v>
      </c>
      <c r="C38" s="99">
        <v>3.9</v>
      </c>
      <c r="D38" s="99"/>
      <c r="E38" s="99">
        <v>27.1</v>
      </c>
      <c r="F38" s="99">
        <v>27.8</v>
      </c>
      <c r="G38" s="99">
        <v>36.9</v>
      </c>
      <c r="H38" s="99"/>
      <c r="I38" s="99"/>
      <c r="J38" s="99"/>
      <c r="K38" s="99"/>
      <c r="L38" s="99">
        <v>110.7</v>
      </c>
      <c r="M38" s="99">
        <v>319.89999999999998</v>
      </c>
      <c r="N38" s="99">
        <v>131.5</v>
      </c>
      <c r="O38" s="99">
        <v>124</v>
      </c>
      <c r="P38" s="99">
        <v>59.8</v>
      </c>
      <c r="Q38" s="99">
        <v>97.3</v>
      </c>
      <c r="R38" s="99">
        <v>92.3</v>
      </c>
      <c r="S38" s="99">
        <v>77.3</v>
      </c>
      <c r="T38" s="99"/>
      <c r="U38" s="99"/>
      <c r="V38" s="99">
        <v>11.1</v>
      </c>
      <c r="W38" s="99"/>
      <c r="X38" s="99"/>
      <c r="Y38" s="99"/>
      <c r="Z38" s="100"/>
      <c r="AA38" s="79">
        <f t="shared" si="5"/>
        <v>1142.1999999999998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22.6</v>
      </c>
      <c r="C39" s="88">
        <f t="shared" si="6"/>
        <v>3.9</v>
      </c>
      <c r="D39" s="88">
        <f t="shared" si="6"/>
        <v>0</v>
      </c>
      <c r="E39" s="88">
        <f t="shared" si="6"/>
        <v>27.1</v>
      </c>
      <c r="F39" s="88">
        <f t="shared" si="6"/>
        <v>27.8</v>
      </c>
      <c r="G39" s="88">
        <f t="shared" si="6"/>
        <v>36.9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110.7</v>
      </c>
      <c r="M39" s="88">
        <f t="shared" si="6"/>
        <v>319.89999999999998</v>
      </c>
      <c r="N39" s="88">
        <f t="shared" si="6"/>
        <v>131.5</v>
      </c>
      <c r="O39" s="88">
        <f t="shared" si="6"/>
        <v>124</v>
      </c>
      <c r="P39" s="88">
        <f t="shared" si="6"/>
        <v>59.8</v>
      </c>
      <c r="Q39" s="88">
        <f t="shared" si="6"/>
        <v>97.3</v>
      </c>
      <c r="R39" s="88">
        <f t="shared" si="6"/>
        <v>92.3</v>
      </c>
      <c r="S39" s="88">
        <f t="shared" si="6"/>
        <v>77.3</v>
      </c>
      <c r="T39" s="88">
        <f t="shared" si="6"/>
        <v>0</v>
      </c>
      <c r="U39" s="88">
        <f t="shared" si="6"/>
        <v>0</v>
      </c>
      <c r="V39" s="88">
        <f t="shared" si="6"/>
        <v>11.1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1142.1999999999998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22.6</v>
      </c>
      <c r="C46" s="99">
        <v>3.9</v>
      </c>
      <c r="D46" s="99"/>
      <c r="E46" s="99">
        <v>27.1</v>
      </c>
      <c r="F46" s="99">
        <v>27.8</v>
      </c>
      <c r="G46" s="99">
        <v>36.9</v>
      </c>
      <c r="H46" s="99"/>
      <c r="I46" s="99"/>
      <c r="J46" s="99"/>
      <c r="K46" s="99"/>
      <c r="L46" s="99">
        <v>110.7</v>
      </c>
      <c r="M46" s="99">
        <v>319.89999999999998</v>
      </c>
      <c r="N46" s="99">
        <v>131.5</v>
      </c>
      <c r="O46" s="99">
        <v>124</v>
      </c>
      <c r="P46" s="99">
        <v>59.8</v>
      </c>
      <c r="Q46" s="99">
        <v>97.3</v>
      </c>
      <c r="R46" s="99">
        <v>92.3</v>
      </c>
      <c r="S46" s="99">
        <v>77.3</v>
      </c>
      <c r="T46" s="99"/>
      <c r="U46" s="99"/>
      <c r="V46" s="99">
        <v>11.1</v>
      </c>
      <c r="W46" s="99"/>
      <c r="X46" s="99"/>
      <c r="Y46" s="99"/>
      <c r="Z46" s="100"/>
      <c r="AA46" s="79">
        <f t="shared" si="7"/>
        <v>1142.1999999999998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22.6</v>
      </c>
      <c r="C48" s="88">
        <f t="shared" ref="C48:Z48" si="8">SUM(C42:C47)</f>
        <v>3.9</v>
      </c>
      <c r="D48" s="88">
        <f t="shared" si="8"/>
        <v>0</v>
      </c>
      <c r="E48" s="88">
        <f t="shared" si="8"/>
        <v>27.1</v>
      </c>
      <c r="F48" s="88">
        <f t="shared" si="8"/>
        <v>27.8</v>
      </c>
      <c r="G48" s="88">
        <f t="shared" si="8"/>
        <v>36.9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110.7</v>
      </c>
      <c r="M48" s="88">
        <f t="shared" si="8"/>
        <v>319.89999999999998</v>
      </c>
      <c r="N48" s="88">
        <f t="shared" si="8"/>
        <v>131.5</v>
      </c>
      <c r="O48" s="88">
        <f t="shared" si="8"/>
        <v>124</v>
      </c>
      <c r="P48" s="88">
        <f t="shared" si="8"/>
        <v>59.8</v>
      </c>
      <c r="Q48" s="88">
        <f t="shared" si="8"/>
        <v>97.3</v>
      </c>
      <c r="R48" s="88">
        <f t="shared" si="8"/>
        <v>92.3</v>
      </c>
      <c r="S48" s="88">
        <f t="shared" si="8"/>
        <v>77.3</v>
      </c>
      <c r="T48" s="88">
        <f t="shared" si="8"/>
        <v>0</v>
      </c>
      <c r="U48" s="88">
        <f t="shared" si="8"/>
        <v>0</v>
      </c>
      <c r="V48" s="88">
        <f t="shared" si="8"/>
        <v>11.1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1142.1999999999998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74.586000000000013</v>
      </c>
      <c r="C51" s="88">
        <f t="shared" si="10"/>
        <v>40.327999999999996</v>
      </c>
      <c r="D51" s="88">
        <f t="shared" si="10"/>
        <v>41.392999999999994</v>
      </c>
      <c r="E51" s="88">
        <f t="shared" si="10"/>
        <v>68.786000000000001</v>
      </c>
      <c r="F51" s="88">
        <f t="shared" si="10"/>
        <v>69.121000000000009</v>
      </c>
      <c r="G51" s="88">
        <f t="shared" si="10"/>
        <v>47.543999999999997</v>
      </c>
      <c r="H51" s="88">
        <f t="shared" si="10"/>
        <v>60.790999999999997</v>
      </c>
      <c r="I51" s="88">
        <f t="shared" si="10"/>
        <v>128.16900000000001</v>
      </c>
      <c r="J51" s="88">
        <f t="shared" si="10"/>
        <v>55.367000000000004</v>
      </c>
      <c r="K51" s="88">
        <f t="shared" si="10"/>
        <v>24.270000000000003</v>
      </c>
      <c r="L51" s="88">
        <f t="shared" si="10"/>
        <v>153.66300000000001</v>
      </c>
      <c r="M51" s="88">
        <f t="shared" si="10"/>
        <v>349.55199999999996</v>
      </c>
      <c r="N51" s="88">
        <f t="shared" si="10"/>
        <v>154.67699999999999</v>
      </c>
      <c r="O51" s="88">
        <f t="shared" si="10"/>
        <v>146.38300000000001</v>
      </c>
      <c r="P51" s="88">
        <f t="shared" si="10"/>
        <v>91.096999999999994</v>
      </c>
      <c r="Q51" s="88">
        <f t="shared" si="10"/>
        <v>118.60199999999999</v>
      </c>
      <c r="R51" s="88">
        <f t="shared" si="10"/>
        <v>105.039</v>
      </c>
      <c r="S51" s="88">
        <f t="shared" si="10"/>
        <v>101.542</v>
      </c>
      <c r="T51" s="88">
        <f t="shared" si="10"/>
        <v>34.572000000000003</v>
      </c>
      <c r="U51" s="88">
        <f t="shared" si="10"/>
        <v>12.994999999999999</v>
      </c>
      <c r="V51" s="88">
        <f t="shared" si="10"/>
        <v>30.478999999999999</v>
      </c>
      <c r="W51" s="88">
        <f t="shared" si="10"/>
        <v>19.89</v>
      </c>
      <c r="X51" s="88">
        <f t="shared" si="10"/>
        <v>75.333999999999989</v>
      </c>
      <c r="Y51" s="88">
        <f t="shared" si="10"/>
        <v>66.662999999999997</v>
      </c>
      <c r="Z51" s="89">
        <f t="shared" si="10"/>
        <v>0</v>
      </c>
      <c r="AA51" s="104">
        <f>SUM(B51:Z51)</f>
        <v>2070.8429999999998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22.6</v>
      </c>
      <c r="C4" s="18">
        <v>3.9</v>
      </c>
      <c r="D4" s="18">
        <v>-0.2</v>
      </c>
      <c r="E4" s="18">
        <v>27.1</v>
      </c>
      <c r="F4" s="18">
        <v>27.8</v>
      </c>
      <c r="G4" s="18">
        <v>36.9</v>
      </c>
      <c r="H4" s="18"/>
      <c r="I4" s="18"/>
      <c r="J4" s="18"/>
      <c r="K4" s="18"/>
      <c r="L4" s="18">
        <v>110.7</v>
      </c>
      <c r="M4" s="18">
        <v>319.89999999999998</v>
      </c>
      <c r="N4" s="18">
        <v>131.5</v>
      </c>
      <c r="O4" s="18">
        <v>124</v>
      </c>
      <c r="P4" s="18">
        <v>59.8</v>
      </c>
      <c r="Q4" s="18">
        <v>97.3</v>
      </c>
      <c r="R4" s="18">
        <v>92.3</v>
      </c>
      <c r="S4" s="18">
        <v>77.3</v>
      </c>
      <c r="T4" s="18">
        <v>-4.5999999999999996</v>
      </c>
      <c r="U4" s="18">
        <v>-1.5</v>
      </c>
      <c r="V4" s="18">
        <v>11.1</v>
      </c>
      <c r="W4" s="18">
        <v>-8.6</v>
      </c>
      <c r="X4" s="18">
        <v>-64.599999999999994</v>
      </c>
      <c r="Y4" s="18">
        <v>-53.3</v>
      </c>
      <c r="Z4" s="19"/>
      <c r="AA4" s="111">
        <f>SUM(B4:Z4)</f>
        <v>1009.4000000000001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127.25</v>
      </c>
      <c r="C7" s="117">
        <v>125</v>
      </c>
      <c r="D7" s="117">
        <v>123.7</v>
      </c>
      <c r="E7" s="117">
        <v>123.98</v>
      </c>
      <c r="F7" s="117">
        <v>123.96</v>
      </c>
      <c r="G7" s="117">
        <v>128.59</v>
      </c>
      <c r="H7" s="117">
        <v>129.79</v>
      </c>
      <c r="I7" s="117">
        <v>106</v>
      </c>
      <c r="J7" s="117">
        <v>82.5</v>
      </c>
      <c r="K7" s="117">
        <v>75.790000000000006</v>
      </c>
      <c r="L7" s="117">
        <v>82.5</v>
      </c>
      <c r="M7" s="117">
        <v>115</v>
      </c>
      <c r="N7" s="117">
        <v>115</v>
      </c>
      <c r="O7" s="117">
        <v>110.77</v>
      </c>
      <c r="P7" s="117">
        <v>82.5</v>
      </c>
      <c r="Q7" s="117">
        <v>113.9</v>
      </c>
      <c r="R7" s="117">
        <v>121</v>
      </c>
      <c r="S7" s="117">
        <v>123</v>
      </c>
      <c r="T7" s="117">
        <v>124.99</v>
      </c>
      <c r="U7" s="117">
        <v>140</v>
      </c>
      <c r="V7" s="117">
        <v>187.43</v>
      </c>
      <c r="W7" s="117">
        <v>149.5</v>
      </c>
      <c r="X7" s="117">
        <v>127.94</v>
      </c>
      <c r="Y7" s="117">
        <v>128.52000000000001</v>
      </c>
      <c r="Z7" s="118"/>
      <c r="AA7" s="119">
        <f>IF(SUM(B7:Z7)&lt;&gt;0,AVERAGEIF(B7:Z7,"&lt;&gt;"""),"")</f>
        <v>119.52541666666666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0.2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4.5999999999999996</v>
      </c>
      <c r="U15" s="133">
        <v>1.5</v>
      </c>
      <c r="V15" s="133"/>
      <c r="W15" s="133">
        <v>8.6</v>
      </c>
      <c r="X15" s="133">
        <v>64.599999999999994</v>
      </c>
      <c r="Y15" s="133">
        <v>53.3</v>
      </c>
      <c r="Z15" s="131"/>
      <c r="AA15" s="132">
        <f t="shared" si="0"/>
        <v>132.80000000000001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0.2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4.5999999999999996</v>
      </c>
      <c r="U16" s="135">
        <f t="shared" si="1"/>
        <v>1.5</v>
      </c>
      <c r="V16" s="135">
        <f t="shared" si="1"/>
        <v>0</v>
      </c>
      <c r="W16" s="135">
        <f t="shared" si="1"/>
        <v>8.6</v>
      </c>
      <c r="X16" s="135">
        <f t="shared" si="1"/>
        <v>64.599999999999994</v>
      </c>
      <c r="Y16" s="135">
        <f t="shared" si="1"/>
        <v>53.3</v>
      </c>
      <c r="Z16" s="136" t="str">
        <f t="shared" si="1"/>
        <v/>
      </c>
      <c r="AA16" s="90">
        <f t="shared" si="0"/>
        <v>132.80000000000001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22.6</v>
      </c>
      <c r="C23" s="133">
        <v>3.9</v>
      </c>
      <c r="D23" s="133"/>
      <c r="E23" s="133">
        <v>27.1</v>
      </c>
      <c r="F23" s="133">
        <v>27.8</v>
      </c>
      <c r="G23" s="133">
        <v>36.9</v>
      </c>
      <c r="H23" s="133"/>
      <c r="I23" s="133"/>
      <c r="J23" s="133"/>
      <c r="K23" s="133"/>
      <c r="L23" s="133">
        <v>110.7</v>
      </c>
      <c r="M23" s="133">
        <v>319.89999999999998</v>
      </c>
      <c r="N23" s="133">
        <v>131.5</v>
      </c>
      <c r="O23" s="133">
        <v>124</v>
      </c>
      <c r="P23" s="133">
        <v>59.8</v>
      </c>
      <c r="Q23" s="133">
        <v>97.3</v>
      </c>
      <c r="R23" s="133">
        <v>92.3</v>
      </c>
      <c r="S23" s="133">
        <v>77.3</v>
      </c>
      <c r="T23" s="133"/>
      <c r="U23" s="133"/>
      <c r="V23" s="133">
        <v>11.1</v>
      </c>
      <c r="W23" s="133"/>
      <c r="X23" s="133"/>
      <c r="Y23" s="133"/>
      <c r="Z23" s="131"/>
      <c r="AA23" s="132">
        <f t="shared" si="2"/>
        <v>1142.1999999999998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22.6</v>
      </c>
      <c r="C24" s="135">
        <f t="shared" si="3"/>
        <v>3.9</v>
      </c>
      <c r="D24" s="135">
        <f t="shared" si="3"/>
        <v>0</v>
      </c>
      <c r="E24" s="135">
        <f t="shared" si="3"/>
        <v>27.1</v>
      </c>
      <c r="F24" s="135">
        <f t="shared" si="3"/>
        <v>27.8</v>
      </c>
      <c r="G24" s="135">
        <f t="shared" si="3"/>
        <v>36.9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110.7</v>
      </c>
      <c r="M24" s="135">
        <f t="shared" si="3"/>
        <v>319.89999999999998</v>
      </c>
      <c r="N24" s="135">
        <f t="shared" si="3"/>
        <v>131.5</v>
      </c>
      <c r="O24" s="135">
        <f t="shared" si="3"/>
        <v>124</v>
      </c>
      <c r="P24" s="135">
        <f t="shared" si="3"/>
        <v>59.8</v>
      </c>
      <c r="Q24" s="135">
        <f t="shared" si="3"/>
        <v>97.3</v>
      </c>
      <c r="R24" s="135">
        <f t="shared" si="3"/>
        <v>92.3</v>
      </c>
      <c r="S24" s="135">
        <f t="shared" si="3"/>
        <v>77.3</v>
      </c>
      <c r="T24" s="135">
        <f t="shared" si="3"/>
        <v>0</v>
      </c>
      <c r="U24" s="135">
        <f t="shared" si="3"/>
        <v>0</v>
      </c>
      <c r="V24" s="135">
        <f t="shared" si="3"/>
        <v>11.1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1142.1999999999998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2023-04-16T20:19:45Z</dcterms:created>
  <dcterms:modified xsi:type="dcterms:W3CDTF">2023-04-16T20:19:46Z</dcterms:modified>
</cp:coreProperties>
</file>