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<sst xmlns="http://schemas.openxmlformats.org/spreadsheetml/2006/main" count="117" uniqueCount="53">
  <si>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15/04/2023 23:18:25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</si>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</sst>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29.885999999999999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52.643999999999998</c:v>
                </c:pt>
                <c:pt idx="1">
                  <c:v>77.015000000000001</c:v>
                </c:pt>
                <c:pt idx="2">
                  <c:v>81.546999999999997</c:v>
                </c:pt>
                <c:pt idx="3">
                  <c:v>81.667000000000002</c:v>
                </c:pt>
                <c:pt idx="4">
                  <c:v>84.809000000000012</c:v>
                </c:pt>
                <c:pt idx="5">
                  <c:v>97.626000000000005</c:v>
                </c:pt>
                <c:pt idx="6">
                  <c:v>113.22099999999999</c:v>
                </c:pt>
                <c:pt idx="7">
                  <c:v>101.40700000000001</c:v>
                </c:pt>
                <c:pt idx="8">
                  <c:v>78.268999999999991</c:v>
                </c:pt>
                <c:pt idx="9">
                  <c:v>79.672999999999988</c:v>
                </c:pt>
                <c:pt idx="10">
                  <c:v>95.376999999999995</c:v>
                </c:pt>
                <c:pt idx="11">
                  <c:v>304.70699999999999</c:v>
                </c:pt>
                <c:pt idx="12">
                  <c:v>42.006</c:v>
                </c:pt>
                <c:pt idx="13">
                  <c:v>14.115</c:v>
                </c:pt>
                <c:pt idx="14">
                  <c:v>163.17400000000001</c:v>
                </c:pt>
                <c:pt idx="15">
                  <c:v>141.25900000000001</c:v>
                </c:pt>
                <c:pt idx="16">
                  <c:v>217.22500000000002</c:v>
                </c:pt>
                <c:pt idx="17">
                  <c:v>61.902000000000001</c:v>
                </c:pt>
                <c:pt idx="18">
                  <c:v>101.84</c:v>
                </c:pt>
                <c:pt idx="19">
                  <c:v>103.441</c:v>
                </c:pt>
                <c:pt idx="20">
                  <c:v>115.18</c:v>
                </c:pt>
                <c:pt idx="21">
                  <c:v>95.695000000000007</c:v>
                </c:pt>
                <c:pt idx="22">
                  <c:v>72.856000000000009</c:v>
                </c:pt>
                <c:pt idx="23">
                  <c:v>63.955999999999996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293512"/>
        <c:axId val="349293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82.67</c:v>
                </c:pt>
                <c:pt idx="1">
                  <c:v>106.87500000000001</c:v>
                </c:pt>
                <c:pt idx="2">
                  <c:v>111.62900000000002</c:v>
                </c:pt>
                <c:pt idx="3">
                  <c:v>101.64800000000001</c:v>
                </c:pt>
                <c:pt idx="4">
                  <c:v>104.77200000000002</c:v>
                </c:pt>
                <c:pt idx="5">
                  <c:v>117.61199999999998</c:v>
                </c:pt>
                <c:pt idx="6">
                  <c:v>113.22099999999999</c:v>
                </c:pt>
                <c:pt idx="7">
                  <c:v>106.28400000000002</c:v>
                </c:pt>
                <c:pt idx="8">
                  <c:v>79.741</c:v>
                </c:pt>
                <c:pt idx="9">
                  <c:v>84.722000000000008</c:v>
                </c:pt>
                <c:pt idx="10">
                  <c:v>95.983000000000004</c:v>
                </c:pt>
                <c:pt idx="11">
                  <c:v>304.78900000000004</c:v>
                </c:pt>
                <c:pt idx="12">
                  <c:v>50.721000000000004</c:v>
                </c:pt>
                <c:pt idx="13">
                  <c:v>20.71</c:v>
                </c:pt>
                <c:pt idx="14">
                  <c:v>168.166</c:v>
                </c:pt>
                <c:pt idx="15">
                  <c:v>144.011</c:v>
                </c:pt>
                <c:pt idx="16">
                  <c:v>219.12899999999996</c:v>
                </c:pt>
                <c:pt idx="17">
                  <c:v>61.902000000000001</c:v>
                </c:pt>
                <c:pt idx="18">
                  <c:v>101.84000000000002</c:v>
                </c:pt>
                <c:pt idx="19">
                  <c:v>103.441</c:v>
                </c:pt>
                <c:pt idx="20">
                  <c:v>115.17999999999998</c:v>
                </c:pt>
                <c:pt idx="21">
                  <c:v>96.13000000000001</c:v>
                </c:pt>
                <c:pt idx="22">
                  <c:v>72.847000000000008</c:v>
                </c:pt>
                <c:pt idx="23">
                  <c:v>63.966999999999999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293512"/>
        <c:axId val="349293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</c:v>
                </c:pt>
                <c:pt idx="1">
                  <c:v>153.68</c:v>
                </c:pt>
                <c:pt idx="2">
                  <c:v>127</c:v>
                </c:pt>
                <c:pt idx="3">
                  <c:v>127.03</c:v>
                </c:pt>
                <c:pt idx="4">
                  <c:v>127.36</c:v>
                </c:pt>
                <c:pt idx="5">
                  <c:v>127</c:v>
                </c:pt>
                <c:pt idx="6">
                  <c:v>127.41</c:v>
                </c:pt>
                <c:pt idx="7">
                  <c:v>131.75</c:v>
                </c:pt>
                <c:pt idx="8">
                  <c:v>86</c:v>
                </c:pt>
                <c:pt idx="9">
                  <c:v>81</c:v>
                </c:pt>
                <c:pt idx="10">
                  <c:v>81</c:v>
                </c:pt>
                <c:pt idx="11">
                  <c:v>100.4</c:v>
                </c:pt>
                <c:pt idx="12">
                  <c:v>81</c:v>
                </c:pt>
                <c:pt idx="13">
                  <c:v>70</c:v>
                </c:pt>
                <c:pt idx="14">
                  <c:v>81</c:v>
                </c:pt>
                <c:pt idx="15">
                  <c:v>91.7</c:v>
                </c:pt>
                <c:pt idx="16">
                  <c:v>91</c:v>
                </c:pt>
                <c:pt idx="17">
                  <c:v>81</c:v>
                </c:pt>
                <c:pt idx="18">
                  <c:v>103.42</c:v>
                </c:pt>
                <c:pt idx="19">
                  <c:v>121.11</c:v>
                </c:pt>
                <c:pt idx="20">
                  <c:v>108.85</c:v>
                </c:pt>
                <c:pt idx="21">
                  <c:v>116</c:v>
                </c:pt>
                <c:pt idx="22">
                  <c:v>126.26</c:v>
                </c:pt>
                <c:pt idx="23">
                  <c:v>125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296256"/>
        <c:axId val="349301744"/>
      </c:lineChart>
      <c:catAx>
        <c:axId val="349293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93904"/>
        <c:crosses val="autoZero"/>
        <c:auto val="1"/>
        <c:lblAlgn val="ctr"/>
        <c:lblOffset val="100"/>
        <c:noMultiLvlLbl val="0"/>
      </c:catAx>
      <c:valAx>
        <c:axId val="34929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93512"/>
        <c:crosses val="autoZero"/>
        <c:crossBetween val="between"/>
      </c:valAx>
      <c:valAx>
        <c:axId val="349301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296256"/>
        <c:crosses val="max"/>
        <c:crossBetween val="between"/>
      </c:valAx>
      <c:catAx>
        <c:axId val="349296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301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82.643999999999991</v>
      </c>
      <c r="C4" s="18">
        <v>106.90100000000001</v>
      </c>
      <c r="D4" s="18">
        <v>111.67200000000001</v>
      </c>
      <c r="E4" s="18">
        <v>101.667</v>
      </c>
      <c r="F4" s="18">
        <v>104.80900000000001</v>
      </c>
      <c r="G4" s="18">
        <v>117.626</v>
      </c>
      <c r="H4" s="18">
        <v>113.22099999999999</v>
      </c>
      <c r="I4" s="18">
        <v>106.244</v>
      </c>
      <c r="J4" s="18">
        <v>79.740999999999985</v>
      </c>
      <c r="K4" s="18">
        <v>84.721999999999994</v>
      </c>
      <c r="L4" s="18">
        <v>95.983000000000004</v>
      </c>
      <c r="M4" s="18">
        <v>304.79399999999998</v>
      </c>
      <c r="N4" s="18">
        <v>50.720999999999997</v>
      </c>
      <c r="O4" s="18">
        <v>20.71</v>
      </c>
      <c r="P4" s="18">
        <v>168.16600000000003</v>
      </c>
      <c r="Q4" s="18">
        <v>144.00200000000001</v>
      </c>
      <c r="R4" s="18">
        <v>219.08000000000004</v>
      </c>
      <c r="S4" s="18">
        <v>61.902000000000001</v>
      </c>
      <c r="T4" s="18">
        <v>101.84</v>
      </c>
      <c r="U4" s="18">
        <v>103.441</v>
      </c>
      <c r="V4" s="18">
        <v>115.18</v>
      </c>
      <c r="W4" s="18">
        <v>96.13</v>
      </c>
      <c r="X4" s="18">
        <v>72.856000000000009</v>
      </c>
      <c r="Y4" s="18">
        <v>63.955999999999996</v>
      </c>
      <c r="Z4" s="19"/>
      <c r="AA4" s="20">
        <f>SUM(B4:Z4)</f>
        <v>2628.0080000000003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153.68</v>
      </c>
      <c r="D7" s="28">
        <v>127</v>
      </c>
      <c r="E7" s="28">
        <v>127.03</v>
      </c>
      <c r="F7" s="28">
        <v>127.36</v>
      </c>
      <c r="G7" s="28">
        <v>127</v>
      </c>
      <c r="H7" s="28">
        <v>127.41</v>
      </c>
      <c r="I7" s="28">
        <v>131.75</v>
      </c>
      <c r="J7" s="28">
        <v>86</v>
      </c>
      <c r="K7" s="28">
        <v>81</v>
      </c>
      <c r="L7" s="28">
        <v>81</v>
      </c>
      <c r="M7" s="28">
        <v>100.4</v>
      </c>
      <c r="N7" s="28">
        <v>81</v>
      </c>
      <c r="O7" s="28">
        <v>70</v>
      </c>
      <c r="P7" s="28">
        <v>81</v>
      </c>
      <c r="Q7" s="28">
        <v>91.7</v>
      </c>
      <c r="R7" s="28">
        <v>91</v>
      </c>
      <c r="S7" s="28">
        <v>81</v>
      </c>
      <c r="T7" s="28">
        <v>103.42</v>
      </c>
      <c r="U7" s="28">
        <v>121.11</v>
      </c>
      <c r="V7" s="28">
        <v>108.85</v>
      </c>
      <c r="W7" s="28">
        <v>116</v>
      </c>
      <c r="X7" s="28">
        <v>126.26</v>
      </c>
      <c r="Y7" s="28">
        <v>125</v>
      </c>
      <c r="Z7" s="29"/>
      <c r="AA7" s="30">
        <f>IF(SUM(B7:Z7)&lt;&gt;0,AVERAGEIF(B7:Z7,"&lt;&gt;"""),"")</f>
        <v>110.58208333333334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29.885999999999999</v>
      </c>
      <c r="D12" s="52">
        <v>20</v>
      </c>
      <c r="E12" s="52">
        <v>20</v>
      </c>
      <c r="F12" s="52">
        <v>20</v>
      </c>
      <c r="G12" s="52">
        <v>20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139.886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52.643999999999998</v>
      </c>
      <c r="C14" s="57">
        <v>77.015000000000001</v>
      </c>
      <c r="D14" s="57">
        <v>81.546999999999997</v>
      </c>
      <c r="E14" s="57">
        <v>81.667000000000002</v>
      </c>
      <c r="F14" s="57">
        <v>84.809000000000012</v>
      </c>
      <c r="G14" s="57">
        <v>97.626000000000005</v>
      </c>
      <c r="H14" s="57">
        <v>113.22099999999999</v>
      </c>
      <c r="I14" s="57">
        <v>101.40700000000001</v>
      </c>
      <c r="J14" s="57">
        <v>78.268999999999991</v>
      </c>
      <c r="K14" s="57">
        <v>79.672999999999988</v>
      </c>
      <c r="L14" s="57">
        <v>95.376999999999995</v>
      </c>
      <c r="M14" s="57">
        <v>304.70699999999999</v>
      </c>
      <c r="N14" s="57">
        <v>42.006</v>
      </c>
      <c r="O14" s="57">
        <v>14.115</v>
      </c>
      <c r="P14" s="57">
        <v>163.17400000000001</v>
      </c>
      <c r="Q14" s="57">
        <v>141.25900000000001</v>
      </c>
      <c r="R14" s="57">
        <v>217.22500000000002</v>
      </c>
      <c r="S14" s="57">
        <v>61.902000000000001</v>
      </c>
      <c r="T14" s="57">
        <v>101.84</v>
      </c>
      <c r="U14" s="57">
        <v>103.441</v>
      </c>
      <c r="V14" s="57">
        <v>115.18</v>
      </c>
      <c r="W14" s="57">
        <v>95.695000000000007</v>
      </c>
      <c r="X14" s="57">
        <v>72.856000000000009</v>
      </c>
      <c r="Y14" s="57">
        <v>63.955999999999996</v>
      </c>
      <c r="Z14" s="58"/>
      <c r="AA14" s="59">
        <f t="shared" si="0"/>
        <v>2440.6110000000003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82.644000000000005</v>
      </c>
      <c r="C16" s="62">
        <f t="shared" ref="C16:Z16" si="1">IF(LEN(C$2)&gt;0,SUM(C10:C15),"")</f>
        <v>106.901</v>
      </c>
      <c r="D16" s="62">
        <f t="shared" si="1"/>
        <v>101.547</v>
      </c>
      <c r="E16" s="62">
        <f t="shared" si="1"/>
        <v>101.667</v>
      </c>
      <c r="F16" s="62">
        <f t="shared" si="1"/>
        <v>104.80900000000001</v>
      </c>
      <c r="G16" s="62">
        <f t="shared" si="1"/>
        <v>117.626</v>
      </c>
      <c r="H16" s="62">
        <f t="shared" si="1"/>
        <v>113.22099999999999</v>
      </c>
      <c r="I16" s="62">
        <f t="shared" si="1"/>
        <v>101.40700000000001</v>
      </c>
      <c r="J16" s="62">
        <f t="shared" si="1"/>
        <v>78.268999999999991</v>
      </c>
      <c r="K16" s="62">
        <f t="shared" si="1"/>
        <v>79.672999999999988</v>
      </c>
      <c r="L16" s="62">
        <f t="shared" si="1"/>
        <v>95.376999999999995</v>
      </c>
      <c r="M16" s="62">
        <f t="shared" si="1"/>
        <v>304.70699999999999</v>
      </c>
      <c r="N16" s="62">
        <f t="shared" si="1"/>
        <v>42.006</v>
      </c>
      <c r="O16" s="62">
        <f t="shared" si="1"/>
        <v>14.115</v>
      </c>
      <c r="P16" s="62">
        <f t="shared" si="1"/>
        <v>163.17400000000001</v>
      </c>
      <c r="Q16" s="62">
        <f t="shared" si="1"/>
        <v>141.25900000000001</v>
      </c>
      <c r="R16" s="62">
        <f t="shared" si="1"/>
        <v>217.22500000000002</v>
      </c>
      <c r="S16" s="62">
        <f t="shared" si="1"/>
        <v>61.902000000000001</v>
      </c>
      <c r="T16" s="62">
        <f t="shared" si="1"/>
        <v>101.84</v>
      </c>
      <c r="U16" s="62">
        <f t="shared" si="1"/>
        <v>103.441</v>
      </c>
      <c r="V16" s="62">
        <f t="shared" si="1"/>
        <v>115.18</v>
      </c>
      <c r="W16" s="62">
        <f t="shared" si="1"/>
        <v>95.695000000000007</v>
      </c>
      <c r="X16" s="62">
        <f t="shared" si="1"/>
        <v>72.856000000000009</v>
      </c>
      <c r="Y16" s="62">
        <f t="shared" si="1"/>
        <v>63.955999999999996</v>
      </c>
      <c r="Z16" s="63" t="str">
        <f t="shared" si="1"/>
        <v/>
      </c>
      <c r="AA16" s="64">
        <f>SUM(AA10:AA15)</f>
        <v>2580.4970000000003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2.5000000000000001E-2</v>
      </c>
      <c r="E20" s="77"/>
      <c r="F20" s="77"/>
      <c r="G20" s="77"/>
      <c r="H20" s="77"/>
      <c r="I20" s="77">
        <v>2.3140000000000001</v>
      </c>
      <c r="J20" s="77"/>
      <c r="K20" s="77"/>
      <c r="L20" s="77"/>
      <c r="M20" s="77"/>
      <c r="N20" s="77"/>
      <c r="O20" s="77">
        <v>2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4.3390000000000004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2.5230000000000001</v>
      </c>
      <c r="J21" s="81">
        <v>1.472</v>
      </c>
      <c r="K21" s="81">
        <v>5.0489999999999995</v>
      </c>
      <c r="L21" s="81">
        <v>0.60599999999999998</v>
      </c>
      <c r="M21" s="81">
        <v>8.6999999999999994E-2</v>
      </c>
      <c r="N21" s="81">
        <v>8.7149999999999999</v>
      </c>
      <c r="O21" s="81">
        <v>4.5949999999999998</v>
      </c>
      <c r="P21" s="81">
        <v>4.9920000000000009</v>
      </c>
      <c r="Q21" s="81">
        <v>2.7430000000000003</v>
      </c>
      <c r="R21" s="81">
        <v>1.855</v>
      </c>
      <c r="S21" s="81"/>
      <c r="T21" s="81"/>
      <c r="U21" s="81"/>
      <c r="V21" s="81"/>
      <c r="W21" s="81">
        <v>0.435</v>
      </c>
      <c r="X21" s="81"/>
      <c r="Y21" s="81"/>
      <c r="Z21" s="78"/>
      <c r="AA21" s="79">
        <f t="shared" si="2"/>
        <v>33.071999999999996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2.5000000000000001E-2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4.8369999999999997</v>
      </c>
      <c r="J25" s="88">
        <f t="shared" si="3"/>
        <v>1.472</v>
      </c>
      <c r="K25" s="88">
        <f t="shared" si="3"/>
        <v>5.0489999999999995</v>
      </c>
      <c r="L25" s="88">
        <f t="shared" si="3"/>
        <v>0.60599999999999998</v>
      </c>
      <c r="M25" s="88">
        <f t="shared" si="3"/>
        <v>8.6999999999999994E-2</v>
      </c>
      <c r="N25" s="88">
        <f t="shared" si="3"/>
        <v>8.7149999999999999</v>
      </c>
      <c r="O25" s="88">
        <f t="shared" si="3"/>
        <v>6.5949999999999998</v>
      </c>
      <c r="P25" s="88">
        <f t="shared" si="3"/>
        <v>4.9920000000000009</v>
      </c>
      <c r="Q25" s="88">
        <f t="shared" si="3"/>
        <v>2.7430000000000003</v>
      </c>
      <c r="R25" s="88">
        <f t="shared" si="3"/>
        <v>1.855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0.435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37.410999999999994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82.644000000000005</v>
      </c>
      <c r="C29" s="77">
        <v>106.901</v>
      </c>
      <c r="D29" s="77">
        <v>101.572</v>
      </c>
      <c r="E29" s="77">
        <v>101.667</v>
      </c>
      <c r="F29" s="77">
        <v>104.809</v>
      </c>
      <c r="G29" s="77">
        <v>117.626</v>
      </c>
      <c r="H29" s="77">
        <v>113.221</v>
      </c>
      <c r="I29" s="77">
        <v>106.244</v>
      </c>
      <c r="J29" s="77">
        <v>79.741</v>
      </c>
      <c r="K29" s="77">
        <v>84.721999999999994</v>
      </c>
      <c r="L29" s="77">
        <v>95.983000000000004</v>
      </c>
      <c r="M29" s="77">
        <v>304.79399999999998</v>
      </c>
      <c r="N29" s="77">
        <v>50.720999999999997</v>
      </c>
      <c r="O29" s="77">
        <v>20.71</v>
      </c>
      <c r="P29" s="77">
        <v>168.166</v>
      </c>
      <c r="Q29" s="77">
        <v>144.00200000000001</v>
      </c>
      <c r="R29" s="77">
        <v>219.08</v>
      </c>
      <c r="S29" s="77">
        <v>61.902000000000001</v>
      </c>
      <c r="T29" s="77">
        <v>101.84</v>
      </c>
      <c r="U29" s="77">
        <v>103.441</v>
      </c>
      <c r="V29" s="77">
        <v>115.18</v>
      </c>
      <c r="W29" s="77">
        <v>96.13</v>
      </c>
      <c r="X29" s="77">
        <v>72.855999999999995</v>
      </c>
      <c r="Y29" s="77">
        <v>63.956000000000003</v>
      </c>
      <c r="Z29" s="78"/>
      <c r="AA29" s="79">
        <f>SUM(B29:Z29)</f>
        <v>2617.9079999999994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82.644000000000005</v>
      </c>
      <c r="C31" s="62">
        <f t="shared" ref="C31:Z31" si="4">IF(LEN(C$2)&gt;0,SUM(C28:C30),"")</f>
        <v>106.901</v>
      </c>
      <c r="D31" s="62">
        <f t="shared" si="4"/>
        <v>101.572</v>
      </c>
      <c r="E31" s="62">
        <f t="shared" si="4"/>
        <v>101.667</v>
      </c>
      <c r="F31" s="62">
        <f t="shared" si="4"/>
        <v>104.809</v>
      </c>
      <c r="G31" s="62">
        <f t="shared" si="4"/>
        <v>117.626</v>
      </c>
      <c r="H31" s="62">
        <f t="shared" si="4"/>
        <v>113.221</v>
      </c>
      <c r="I31" s="62">
        <f t="shared" si="4"/>
        <v>106.244</v>
      </c>
      <c r="J31" s="62">
        <f t="shared" si="4"/>
        <v>79.741</v>
      </c>
      <c r="K31" s="62">
        <f t="shared" si="4"/>
        <v>84.721999999999994</v>
      </c>
      <c r="L31" s="62">
        <f t="shared" si="4"/>
        <v>95.983000000000004</v>
      </c>
      <c r="M31" s="62">
        <f t="shared" si="4"/>
        <v>304.79399999999998</v>
      </c>
      <c r="N31" s="62">
        <f t="shared" si="4"/>
        <v>50.720999999999997</v>
      </c>
      <c r="O31" s="62">
        <f t="shared" si="4"/>
        <v>20.71</v>
      </c>
      <c r="P31" s="62">
        <f t="shared" si="4"/>
        <v>168.166</v>
      </c>
      <c r="Q31" s="62">
        <f t="shared" si="4"/>
        <v>144.00200000000001</v>
      </c>
      <c r="R31" s="62">
        <f t="shared" si="4"/>
        <v>219.08</v>
      </c>
      <c r="S31" s="62">
        <f t="shared" si="4"/>
        <v>61.902000000000001</v>
      </c>
      <c r="T31" s="62">
        <f t="shared" si="4"/>
        <v>101.84</v>
      </c>
      <c r="U31" s="62">
        <f t="shared" si="4"/>
        <v>103.441</v>
      </c>
      <c r="V31" s="62">
        <f t="shared" si="4"/>
        <v>115.18</v>
      </c>
      <c r="W31" s="62">
        <f t="shared" si="4"/>
        <v>96.13</v>
      </c>
      <c r="X31" s="62">
        <f t="shared" si="4"/>
        <v>72.855999999999995</v>
      </c>
      <c r="Y31" s="62">
        <f t="shared" si="4"/>
        <v>63.956000000000003</v>
      </c>
      <c r="Z31" s="63" t="str">
        <f t="shared" si="4"/>
        <v/>
      </c>
      <c r="AA31" s="64">
        <f>SUM(AA28:AA30)</f>
        <v>2617.9079999999994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10.1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10.1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10.1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10.1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82.644000000000005</v>
      </c>
      <c r="C51" s="88">
        <f t="shared" si="10"/>
        <v>106.901</v>
      </c>
      <c r="D51" s="88">
        <f t="shared" si="10"/>
        <v>111.672</v>
      </c>
      <c r="E51" s="88">
        <f t="shared" si="10"/>
        <v>101.667</v>
      </c>
      <c r="F51" s="88">
        <f t="shared" si="10"/>
        <v>104.80900000000001</v>
      </c>
      <c r="G51" s="88">
        <f t="shared" si="10"/>
        <v>117.626</v>
      </c>
      <c r="H51" s="88">
        <f t="shared" si="10"/>
        <v>113.22099999999999</v>
      </c>
      <c r="I51" s="88">
        <f t="shared" si="10"/>
        <v>106.24400000000001</v>
      </c>
      <c r="J51" s="88">
        <f t="shared" si="10"/>
        <v>79.740999999999985</v>
      </c>
      <c r="K51" s="88">
        <f t="shared" si="10"/>
        <v>84.72199999999998</v>
      </c>
      <c r="L51" s="88">
        <f t="shared" si="10"/>
        <v>95.98299999999999</v>
      </c>
      <c r="M51" s="88">
        <f t="shared" si="10"/>
        <v>304.79399999999998</v>
      </c>
      <c r="N51" s="88">
        <f t="shared" si="10"/>
        <v>50.721000000000004</v>
      </c>
      <c r="O51" s="88">
        <f t="shared" si="10"/>
        <v>20.71</v>
      </c>
      <c r="P51" s="88">
        <f t="shared" si="10"/>
        <v>168.166</v>
      </c>
      <c r="Q51" s="88">
        <f t="shared" si="10"/>
        <v>144.00200000000001</v>
      </c>
      <c r="R51" s="88">
        <f t="shared" si="10"/>
        <v>219.08</v>
      </c>
      <c r="S51" s="88">
        <f t="shared" si="10"/>
        <v>61.902000000000001</v>
      </c>
      <c r="T51" s="88">
        <f t="shared" si="10"/>
        <v>101.84</v>
      </c>
      <c r="U51" s="88">
        <f t="shared" si="10"/>
        <v>103.441</v>
      </c>
      <c r="V51" s="88">
        <f t="shared" si="10"/>
        <v>115.18</v>
      </c>
      <c r="W51" s="88">
        <f t="shared" si="10"/>
        <v>96.13000000000001</v>
      </c>
      <c r="X51" s="88">
        <f t="shared" si="10"/>
        <v>72.856000000000009</v>
      </c>
      <c r="Y51" s="88">
        <f t="shared" si="10"/>
        <v>63.955999999999996</v>
      </c>
      <c r="Z51" s="89" t="str">
        <f t="shared" si="10"/>
        <v/>
      </c>
      <c r="AA51" s="104">
        <f>SUM(B51:Z51)</f>
        <v>2628.0079999999998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82.67</v>
      </c>
      <c r="C4" s="18">
        <v>106.87500000000001</v>
      </c>
      <c r="D4" s="18">
        <v>111.62900000000002</v>
      </c>
      <c r="E4" s="18">
        <v>101.64800000000001</v>
      </c>
      <c r="F4" s="18">
        <v>104.77200000000002</v>
      </c>
      <c r="G4" s="18">
        <v>117.61199999999998</v>
      </c>
      <c r="H4" s="18">
        <v>113.22099999999999</v>
      </c>
      <c r="I4" s="18">
        <v>106.28400000000002</v>
      </c>
      <c r="J4" s="18">
        <v>79.741</v>
      </c>
      <c r="K4" s="18">
        <v>84.722000000000008</v>
      </c>
      <c r="L4" s="18">
        <v>95.983000000000004</v>
      </c>
      <c r="M4" s="18">
        <v>304.78900000000004</v>
      </c>
      <c r="N4" s="18">
        <v>50.721000000000004</v>
      </c>
      <c r="O4" s="18">
        <v>20.71</v>
      </c>
      <c r="P4" s="18">
        <v>168.166</v>
      </c>
      <c r="Q4" s="18">
        <v>144.011</v>
      </c>
      <c r="R4" s="18">
        <v>219.12899999999996</v>
      </c>
      <c r="S4" s="18">
        <v>61.902000000000001</v>
      </c>
      <c r="T4" s="18">
        <v>101.84000000000002</v>
      </c>
      <c r="U4" s="18">
        <v>103.441</v>
      </c>
      <c r="V4" s="18">
        <v>115.17999999999998</v>
      </c>
      <c r="W4" s="18">
        <v>96.13000000000001</v>
      </c>
      <c r="X4" s="18">
        <v>72.847000000000008</v>
      </c>
      <c r="Y4" s="18">
        <v>63.966999999999999</v>
      </c>
      <c r="Z4" s="19"/>
      <c r="AA4" s="20">
        <f>SUM(B4:Z4)</f>
        <v>2627.99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</v>
      </c>
      <c r="C7" s="28">
        <v>153.68</v>
      </c>
      <c r="D7" s="28">
        <v>127</v>
      </c>
      <c r="E7" s="28">
        <v>127.03</v>
      </c>
      <c r="F7" s="28">
        <v>127.36</v>
      </c>
      <c r="G7" s="28">
        <v>127</v>
      </c>
      <c r="H7" s="28">
        <v>127.41</v>
      </c>
      <c r="I7" s="28">
        <v>131.75</v>
      </c>
      <c r="J7" s="28">
        <v>86</v>
      </c>
      <c r="K7" s="28">
        <v>81</v>
      </c>
      <c r="L7" s="28">
        <v>81</v>
      </c>
      <c r="M7" s="28">
        <v>100.4</v>
      </c>
      <c r="N7" s="28">
        <v>81</v>
      </c>
      <c r="O7" s="28">
        <v>70</v>
      </c>
      <c r="P7" s="28">
        <v>81</v>
      </c>
      <c r="Q7" s="28">
        <v>91.7</v>
      </c>
      <c r="R7" s="28">
        <v>91</v>
      </c>
      <c r="S7" s="28">
        <v>81</v>
      </c>
      <c r="T7" s="28">
        <v>103.42</v>
      </c>
      <c r="U7" s="28">
        <v>121.11</v>
      </c>
      <c r="V7" s="28">
        <v>108.85</v>
      </c>
      <c r="W7" s="28">
        <v>116</v>
      </c>
      <c r="X7" s="28">
        <v>126.26</v>
      </c>
      <c r="Y7" s="28">
        <v>125</v>
      </c>
      <c r="Z7" s="29"/>
      <c r="AA7" s="30">
        <f>IF(SUM(B7:Z7)&lt;&gt;0,AVERAGEIF(B7:Z7,"&lt;&gt;"""),"")</f>
        <v>110.58208333333334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9.6669999999999998</v>
      </c>
      <c r="K12" s="52">
        <v>10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10.931999999999999</v>
      </c>
      <c r="V12" s="52">
        <v>6.1509999999999998</v>
      </c>
      <c r="W12" s="52">
        <v>3.2810000000000001</v>
      </c>
      <c r="X12" s="52"/>
      <c r="Y12" s="52"/>
      <c r="Z12" s="53"/>
      <c r="AA12" s="54">
        <f t="shared" si="0"/>
        <v>40.030999999999999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9.7110000000000003</v>
      </c>
      <c r="L14" s="57">
        <v>9.516</v>
      </c>
      <c r="M14" s="57">
        <v>4.3999999999999997E-2</v>
      </c>
      <c r="N14" s="57">
        <v>11.852000000000002</v>
      </c>
      <c r="O14" s="57">
        <v>7.1470000000000002</v>
      </c>
      <c r="P14" s="57">
        <v>10.116</v>
      </c>
      <c r="Q14" s="57">
        <v>0.11</v>
      </c>
      <c r="R14" s="57"/>
      <c r="S14" s="57">
        <v>4.766</v>
      </c>
      <c r="T14" s="57">
        <v>1.2E-2</v>
      </c>
      <c r="U14" s="57"/>
      <c r="V14" s="57">
        <v>9.1999999999999998E-2</v>
      </c>
      <c r="W14" s="57"/>
      <c r="X14" s="57"/>
      <c r="Y14" s="57"/>
      <c r="Z14" s="58"/>
      <c r="AA14" s="59">
        <f t="shared" si="0"/>
        <v>53.366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9.6669999999999998</v>
      </c>
      <c r="K16" s="62">
        <f t="shared" si="1"/>
        <v>19.710999999999999</v>
      </c>
      <c r="L16" s="62">
        <f t="shared" si="1"/>
        <v>9.516</v>
      </c>
      <c r="M16" s="62">
        <f t="shared" si="1"/>
        <v>4.3999999999999997E-2</v>
      </c>
      <c r="N16" s="62">
        <f t="shared" si="1"/>
        <v>11.852000000000002</v>
      </c>
      <c r="O16" s="62">
        <f t="shared" si="1"/>
        <v>7.1470000000000002</v>
      </c>
      <c r="P16" s="62">
        <f t="shared" si="1"/>
        <v>10.116</v>
      </c>
      <c r="Q16" s="62">
        <f t="shared" si="1"/>
        <v>0.11</v>
      </c>
      <c r="R16" s="62">
        <f t="shared" si="1"/>
        <v>0</v>
      </c>
      <c r="S16" s="62">
        <f t="shared" si="1"/>
        <v>4.766</v>
      </c>
      <c r="T16" s="62">
        <f t="shared" si="1"/>
        <v>1.2E-2</v>
      </c>
      <c r="U16" s="62">
        <f t="shared" si="1"/>
        <v>10.931999999999999</v>
      </c>
      <c r="V16" s="62">
        <f t="shared" si="1"/>
        <v>6.2429999999999994</v>
      </c>
      <c r="W16" s="62">
        <f t="shared" si="1"/>
        <v>3.2810000000000001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93.396999999999991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6.351</v>
      </c>
      <c r="C20" s="77">
        <v>6.7370000000000001</v>
      </c>
      <c r="D20" s="77">
        <v>51.542999999999992</v>
      </c>
      <c r="E20" s="77">
        <v>28.888999999999999</v>
      </c>
      <c r="F20" s="77">
        <v>40.531000000000006</v>
      </c>
      <c r="G20" s="77">
        <v>52.192999999999991</v>
      </c>
      <c r="H20" s="77">
        <v>16.173000000000002</v>
      </c>
      <c r="I20" s="77">
        <v>5.4349999999999996</v>
      </c>
      <c r="J20" s="77">
        <v>13.000999999999999</v>
      </c>
      <c r="K20" s="77">
        <v>15.753</v>
      </c>
      <c r="L20" s="77">
        <v>10.943</v>
      </c>
      <c r="M20" s="77">
        <v>10.773</v>
      </c>
      <c r="N20" s="77">
        <v>11.709</v>
      </c>
      <c r="O20" s="77">
        <v>0.21</v>
      </c>
      <c r="P20" s="77">
        <v>8.6070000000000011</v>
      </c>
      <c r="Q20" s="77">
        <v>13.808</v>
      </c>
      <c r="R20" s="77">
        <v>15.222999999999999</v>
      </c>
      <c r="S20" s="77">
        <v>8.7010000000000005</v>
      </c>
      <c r="T20" s="77">
        <v>32.893999999999998</v>
      </c>
      <c r="U20" s="77">
        <v>29.123000000000001</v>
      </c>
      <c r="V20" s="77">
        <v>42.226999999999997</v>
      </c>
      <c r="W20" s="77">
        <v>45.120000000000005</v>
      </c>
      <c r="X20" s="77">
        <v>12.386000000000001</v>
      </c>
      <c r="Y20" s="77">
        <v>12.180999999999999</v>
      </c>
      <c r="Z20" s="78"/>
      <c r="AA20" s="79">
        <f t="shared" si="2"/>
        <v>490.51100000000002</v>
      </c>
    </row>
    <row r="21" spans="1:27" ht="24.95" customHeight="1" x14ac:dyDescent="0.2">
      <c r="A21" s="75" t="s">
        <v>16</v>
      </c>
      <c r="B21" s="80">
        <v>39.819000000000003</v>
      </c>
      <c r="C21" s="81">
        <v>37.437999999999995</v>
      </c>
      <c r="D21" s="81">
        <v>60.085999999999999</v>
      </c>
      <c r="E21" s="81">
        <v>49.159000000000006</v>
      </c>
      <c r="F21" s="81">
        <v>53.641000000000005</v>
      </c>
      <c r="G21" s="81">
        <v>65.119</v>
      </c>
      <c r="H21" s="81">
        <v>49.647999999999996</v>
      </c>
      <c r="I21" s="81">
        <v>34.948999999999998</v>
      </c>
      <c r="J21" s="81">
        <v>57.073</v>
      </c>
      <c r="K21" s="81">
        <v>49.257999999999996</v>
      </c>
      <c r="L21" s="81">
        <v>44.624000000000009</v>
      </c>
      <c r="M21" s="81">
        <v>39.271999999999998</v>
      </c>
      <c r="N21" s="81">
        <v>27.16</v>
      </c>
      <c r="O21" s="81">
        <v>13.353</v>
      </c>
      <c r="P21" s="81">
        <v>27.343</v>
      </c>
      <c r="Q21" s="81">
        <v>25.893000000000001</v>
      </c>
      <c r="R21" s="81">
        <v>33.506</v>
      </c>
      <c r="S21" s="81">
        <v>46.635000000000005</v>
      </c>
      <c r="T21" s="81">
        <v>68.934000000000012</v>
      </c>
      <c r="U21" s="81">
        <v>63.385999999999996</v>
      </c>
      <c r="V21" s="81">
        <v>66.710000000000008</v>
      </c>
      <c r="W21" s="81">
        <v>47.729000000000006</v>
      </c>
      <c r="X21" s="81">
        <v>30.261000000000003</v>
      </c>
      <c r="Y21" s="81">
        <v>28.186</v>
      </c>
      <c r="Z21" s="78"/>
      <c r="AA21" s="79">
        <f t="shared" si="2"/>
        <v>1059.182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46.17</v>
      </c>
      <c r="C25" s="88">
        <f t="shared" si="3"/>
        <v>44.174999999999997</v>
      </c>
      <c r="D25" s="88">
        <f t="shared" si="3"/>
        <v>111.62899999999999</v>
      </c>
      <c r="E25" s="88">
        <f t="shared" si="3"/>
        <v>78.048000000000002</v>
      </c>
      <c r="F25" s="88">
        <f t="shared" si="3"/>
        <v>94.172000000000011</v>
      </c>
      <c r="G25" s="88">
        <f t="shared" si="3"/>
        <v>117.31199999999998</v>
      </c>
      <c r="H25" s="88">
        <f t="shared" si="3"/>
        <v>65.820999999999998</v>
      </c>
      <c r="I25" s="88">
        <f t="shared" si="3"/>
        <v>40.384</v>
      </c>
      <c r="J25" s="88">
        <f t="shared" si="3"/>
        <v>70.073999999999998</v>
      </c>
      <c r="K25" s="88">
        <f t="shared" si="3"/>
        <v>65.010999999999996</v>
      </c>
      <c r="L25" s="88">
        <f t="shared" si="3"/>
        <v>55.567000000000007</v>
      </c>
      <c r="M25" s="88">
        <f t="shared" si="3"/>
        <v>50.045000000000002</v>
      </c>
      <c r="N25" s="88">
        <f t="shared" si="3"/>
        <v>38.869</v>
      </c>
      <c r="O25" s="88">
        <f t="shared" si="3"/>
        <v>13.563000000000001</v>
      </c>
      <c r="P25" s="88">
        <f t="shared" si="3"/>
        <v>35.950000000000003</v>
      </c>
      <c r="Q25" s="88">
        <f t="shared" si="3"/>
        <v>39.701000000000001</v>
      </c>
      <c r="R25" s="88">
        <f t="shared" si="3"/>
        <v>48.728999999999999</v>
      </c>
      <c r="S25" s="88">
        <f t="shared" si="3"/>
        <v>55.336000000000006</v>
      </c>
      <c r="T25" s="88">
        <f t="shared" si="3"/>
        <v>101.828</v>
      </c>
      <c r="U25" s="88">
        <f t="shared" si="3"/>
        <v>92.509</v>
      </c>
      <c r="V25" s="88">
        <f t="shared" si="3"/>
        <v>108.93700000000001</v>
      </c>
      <c r="W25" s="88">
        <f t="shared" si="3"/>
        <v>92.849000000000018</v>
      </c>
      <c r="X25" s="88">
        <f t="shared" si="3"/>
        <v>42.647000000000006</v>
      </c>
      <c r="Y25" s="88">
        <f t="shared" si="3"/>
        <v>40.366999999999997</v>
      </c>
      <c r="Z25" s="89">
        <f t="shared" si="3"/>
        <v>0</v>
      </c>
      <c r="AA25" s="90">
        <f t="shared" si="3"/>
        <v>1549.693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46.17</v>
      </c>
      <c r="C29" s="77">
        <v>44.174999999999997</v>
      </c>
      <c r="D29" s="77">
        <v>111.629</v>
      </c>
      <c r="E29" s="77">
        <v>78.048000000000002</v>
      </c>
      <c r="F29" s="77">
        <v>94.171999999999997</v>
      </c>
      <c r="G29" s="77">
        <v>117.312</v>
      </c>
      <c r="H29" s="77">
        <v>65.820999999999998</v>
      </c>
      <c r="I29" s="77">
        <v>40.384</v>
      </c>
      <c r="J29" s="77">
        <v>79.741</v>
      </c>
      <c r="K29" s="77">
        <v>84.721999999999994</v>
      </c>
      <c r="L29" s="77">
        <v>65.082999999999998</v>
      </c>
      <c r="M29" s="77">
        <v>50.088999999999999</v>
      </c>
      <c r="N29" s="77">
        <v>50.720999999999997</v>
      </c>
      <c r="O29" s="77">
        <v>20.71</v>
      </c>
      <c r="P29" s="77">
        <v>46.066000000000003</v>
      </c>
      <c r="Q29" s="77">
        <v>39.811</v>
      </c>
      <c r="R29" s="77">
        <v>48.728999999999999</v>
      </c>
      <c r="S29" s="77">
        <v>60.101999999999997</v>
      </c>
      <c r="T29" s="77">
        <v>101.84</v>
      </c>
      <c r="U29" s="77">
        <v>103.441</v>
      </c>
      <c r="V29" s="77">
        <v>115.18</v>
      </c>
      <c r="W29" s="77">
        <v>96.13</v>
      </c>
      <c r="X29" s="77">
        <v>42.646999999999998</v>
      </c>
      <c r="Y29" s="77">
        <v>40.366999999999997</v>
      </c>
      <c r="Z29" s="78"/>
      <c r="AA29" s="79">
        <f>SUM(B29:Z29)</f>
        <v>1643.09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46.17</v>
      </c>
      <c r="C31" s="62">
        <f t="shared" si="4"/>
        <v>44.174999999999997</v>
      </c>
      <c r="D31" s="62">
        <f t="shared" si="4"/>
        <v>111.629</v>
      </c>
      <c r="E31" s="62">
        <f t="shared" si="4"/>
        <v>78.048000000000002</v>
      </c>
      <c r="F31" s="62">
        <f t="shared" si="4"/>
        <v>94.171999999999997</v>
      </c>
      <c r="G31" s="62">
        <f t="shared" si="4"/>
        <v>117.312</v>
      </c>
      <c r="H31" s="62">
        <f t="shared" si="4"/>
        <v>65.820999999999998</v>
      </c>
      <c r="I31" s="62">
        <f t="shared" si="4"/>
        <v>40.384</v>
      </c>
      <c r="J31" s="62">
        <f t="shared" si="4"/>
        <v>79.741</v>
      </c>
      <c r="K31" s="62">
        <f t="shared" si="4"/>
        <v>84.721999999999994</v>
      </c>
      <c r="L31" s="62">
        <f t="shared" si="4"/>
        <v>65.082999999999998</v>
      </c>
      <c r="M31" s="62">
        <f t="shared" si="4"/>
        <v>50.088999999999999</v>
      </c>
      <c r="N31" s="62">
        <f t="shared" si="4"/>
        <v>50.720999999999997</v>
      </c>
      <c r="O31" s="62">
        <f t="shared" si="4"/>
        <v>20.71</v>
      </c>
      <c r="P31" s="62">
        <f t="shared" si="4"/>
        <v>46.066000000000003</v>
      </c>
      <c r="Q31" s="62">
        <f t="shared" si="4"/>
        <v>39.811</v>
      </c>
      <c r="R31" s="62">
        <f t="shared" si="4"/>
        <v>48.728999999999999</v>
      </c>
      <c r="S31" s="62">
        <f t="shared" si="4"/>
        <v>60.101999999999997</v>
      </c>
      <c r="T31" s="62">
        <f t="shared" si="4"/>
        <v>101.84</v>
      </c>
      <c r="U31" s="62">
        <f t="shared" si="4"/>
        <v>103.441</v>
      </c>
      <c r="V31" s="62">
        <f t="shared" si="4"/>
        <v>115.18</v>
      </c>
      <c r="W31" s="62">
        <f t="shared" si="4"/>
        <v>96.13</v>
      </c>
      <c r="X31" s="62">
        <f t="shared" si="4"/>
        <v>42.646999999999998</v>
      </c>
      <c r="Y31" s="62">
        <f t="shared" si="4"/>
        <v>40.366999999999997</v>
      </c>
      <c r="Z31" s="63">
        <f t="shared" si="4"/>
        <v>0</v>
      </c>
      <c r="AA31" s="64">
        <f t="shared" si="4"/>
        <v>1643.09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36.5</v>
      </c>
      <c r="C38" s="99">
        <v>62.7</v>
      </c>
      <c r="D38" s="99"/>
      <c r="E38" s="99">
        <v>23.6</v>
      </c>
      <c r="F38" s="99">
        <v>10.6</v>
      </c>
      <c r="G38" s="99">
        <v>0.3</v>
      </c>
      <c r="H38" s="99">
        <v>47.4</v>
      </c>
      <c r="I38" s="99">
        <v>65.900000000000006</v>
      </c>
      <c r="J38" s="99"/>
      <c r="K38" s="99"/>
      <c r="L38" s="99">
        <v>30.9</v>
      </c>
      <c r="M38" s="99">
        <v>254.7</v>
      </c>
      <c r="N38" s="99"/>
      <c r="O38" s="99"/>
      <c r="P38" s="99">
        <v>122.1</v>
      </c>
      <c r="Q38" s="99">
        <v>104.2</v>
      </c>
      <c r="R38" s="99">
        <v>170.4</v>
      </c>
      <c r="S38" s="99">
        <v>1.8</v>
      </c>
      <c r="T38" s="99"/>
      <c r="U38" s="99"/>
      <c r="V38" s="99"/>
      <c r="W38" s="99"/>
      <c r="X38" s="99">
        <v>30.2</v>
      </c>
      <c r="Y38" s="99">
        <v>23.6</v>
      </c>
      <c r="Z38" s="100"/>
      <c r="AA38" s="79">
        <f t="shared" si="5"/>
        <v>984.90000000000009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36.5</v>
      </c>
      <c r="C39" s="88">
        <f t="shared" si="6"/>
        <v>62.7</v>
      </c>
      <c r="D39" s="88">
        <f t="shared" si="6"/>
        <v>0</v>
      </c>
      <c r="E39" s="88">
        <f t="shared" si="6"/>
        <v>23.6</v>
      </c>
      <c r="F39" s="88">
        <f t="shared" si="6"/>
        <v>10.6</v>
      </c>
      <c r="G39" s="88">
        <f t="shared" si="6"/>
        <v>0.3</v>
      </c>
      <c r="H39" s="88">
        <f t="shared" si="6"/>
        <v>47.4</v>
      </c>
      <c r="I39" s="88">
        <f t="shared" si="6"/>
        <v>65.900000000000006</v>
      </c>
      <c r="J39" s="88">
        <f t="shared" si="6"/>
        <v>0</v>
      </c>
      <c r="K39" s="88">
        <f t="shared" si="6"/>
        <v>0</v>
      </c>
      <c r="L39" s="88">
        <f t="shared" si="6"/>
        <v>30.9</v>
      </c>
      <c r="M39" s="88">
        <f t="shared" si="6"/>
        <v>254.7</v>
      </c>
      <c r="N39" s="88">
        <f t="shared" si="6"/>
        <v>0</v>
      </c>
      <c r="O39" s="88">
        <f t="shared" si="6"/>
        <v>0</v>
      </c>
      <c r="P39" s="88">
        <f t="shared" si="6"/>
        <v>122.1</v>
      </c>
      <c r="Q39" s="88">
        <f t="shared" si="6"/>
        <v>104.2</v>
      </c>
      <c r="R39" s="88">
        <f t="shared" si="6"/>
        <v>170.4</v>
      </c>
      <c r="S39" s="88">
        <f t="shared" si="6"/>
        <v>1.8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30.2</v>
      </c>
      <c r="Y39" s="88">
        <f t="shared" si="6"/>
        <v>23.6</v>
      </c>
      <c r="Z39" s="89">
        <f t="shared" si="6"/>
        <v>0</v>
      </c>
      <c r="AA39" s="90">
        <f t="shared" si="5"/>
        <v>984.90000000000009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36.5</v>
      </c>
      <c r="C46" s="99">
        <v>62.7</v>
      </c>
      <c r="D46" s="99"/>
      <c r="E46" s="99">
        <v>23.6</v>
      </c>
      <c r="F46" s="99">
        <v>10.6</v>
      </c>
      <c r="G46" s="99">
        <v>0.3</v>
      </c>
      <c r="H46" s="99">
        <v>47.4</v>
      </c>
      <c r="I46" s="99">
        <v>65.900000000000006</v>
      </c>
      <c r="J46" s="99"/>
      <c r="K46" s="99"/>
      <c r="L46" s="99">
        <v>30.9</v>
      </c>
      <c r="M46" s="99">
        <v>254.7</v>
      </c>
      <c r="N46" s="99"/>
      <c r="O46" s="99"/>
      <c r="P46" s="99">
        <v>122.1</v>
      </c>
      <c r="Q46" s="99">
        <v>104.2</v>
      </c>
      <c r="R46" s="99">
        <v>170.4</v>
      </c>
      <c r="S46" s="99">
        <v>1.8</v>
      </c>
      <c r="T46" s="99"/>
      <c r="U46" s="99"/>
      <c r="V46" s="99"/>
      <c r="W46" s="99"/>
      <c r="X46" s="99">
        <v>30.2</v>
      </c>
      <c r="Y46" s="99">
        <v>23.6</v>
      </c>
      <c r="Z46" s="100"/>
      <c r="AA46" s="79">
        <f t="shared" si="7"/>
        <v>984.90000000000009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36.5</v>
      </c>
      <c r="C48" s="88">
        <f t="shared" ref="C48:Z48" si="8">SUM(C42:C47)</f>
        <v>62.7</v>
      </c>
      <c r="D48" s="88">
        <f t="shared" si="8"/>
        <v>0</v>
      </c>
      <c r="E48" s="88">
        <f t="shared" si="8"/>
        <v>23.6</v>
      </c>
      <c r="F48" s="88">
        <f t="shared" si="8"/>
        <v>10.6</v>
      </c>
      <c r="G48" s="88">
        <f t="shared" si="8"/>
        <v>0.3</v>
      </c>
      <c r="H48" s="88">
        <f t="shared" si="8"/>
        <v>47.4</v>
      </c>
      <c r="I48" s="88">
        <f t="shared" si="8"/>
        <v>65.900000000000006</v>
      </c>
      <c r="J48" s="88">
        <f t="shared" si="8"/>
        <v>0</v>
      </c>
      <c r="K48" s="88">
        <f t="shared" si="8"/>
        <v>0</v>
      </c>
      <c r="L48" s="88">
        <f t="shared" si="8"/>
        <v>30.9</v>
      </c>
      <c r="M48" s="88">
        <f t="shared" si="8"/>
        <v>254.7</v>
      </c>
      <c r="N48" s="88">
        <f t="shared" si="8"/>
        <v>0</v>
      </c>
      <c r="O48" s="88">
        <f t="shared" si="8"/>
        <v>0</v>
      </c>
      <c r="P48" s="88">
        <f t="shared" si="8"/>
        <v>122.1</v>
      </c>
      <c r="Q48" s="88">
        <f t="shared" si="8"/>
        <v>104.2</v>
      </c>
      <c r="R48" s="88">
        <f t="shared" si="8"/>
        <v>170.4</v>
      </c>
      <c r="S48" s="88">
        <f t="shared" si="8"/>
        <v>1.8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30.2</v>
      </c>
      <c r="Y48" s="88">
        <f t="shared" si="8"/>
        <v>23.6</v>
      </c>
      <c r="Z48" s="89">
        <f t="shared" si="8"/>
        <v>0</v>
      </c>
      <c r="AA48" s="90">
        <f t="shared" si="7"/>
        <v>984.90000000000009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82.67</v>
      </c>
      <c r="C51" s="88">
        <f t="shared" si="10"/>
        <v>106.875</v>
      </c>
      <c r="D51" s="88">
        <f t="shared" si="10"/>
        <v>111.62899999999999</v>
      </c>
      <c r="E51" s="88">
        <f t="shared" si="10"/>
        <v>101.648</v>
      </c>
      <c r="F51" s="88">
        <f t="shared" si="10"/>
        <v>104.77200000000001</v>
      </c>
      <c r="G51" s="88">
        <f t="shared" si="10"/>
        <v>117.61199999999998</v>
      </c>
      <c r="H51" s="88">
        <f t="shared" si="10"/>
        <v>113.221</v>
      </c>
      <c r="I51" s="88">
        <f t="shared" si="10"/>
        <v>106.28400000000001</v>
      </c>
      <c r="J51" s="88">
        <f t="shared" si="10"/>
        <v>79.741</v>
      </c>
      <c r="K51" s="88">
        <f t="shared" si="10"/>
        <v>84.721999999999994</v>
      </c>
      <c r="L51" s="88">
        <f t="shared" si="10"/>
        <v>95.983000000000004</v>
      </c>
      <c r="M51" s="88">
        <f t="shared" si="10"/>
        <v>304.78899999999999</v>
      </c>
      <c r="N51" s="88">
        <f t="shared" si="10"/>
        <v>50.721000000000004</v>
      </c>
      <c r="O51" s="88">
        <f t="shared" si="10"/>
        <v>20.71</v>
      </c>
      <c r="P51" s="88">
        <f t="shared" si="10"/>
        <v>168.166</v>
      </c>
      <c r="Q51" s="88">
        <f t="shared" si="10"/>
        <v>144.011</v>
      </c>
      <c r="R51" s="88">
        <f t="shared" si="10"/>
        <v>219.12900000000002</v>
      </c>
      <c r="S51" s="88">
        <f t="shared" si="10"/>
        <v>61.902000000000001</v>
      </c>
      <c r="T51" s="88">
        <f t="shared" si="10"/>
        <v>101.84</v>
      </c>
      <c r="U51" s="88">
        <f t="shared" si="10"/>
        <v>103.441</v>
      </c>
      <c r="V51" s="88">
        <f t="shared" si="10"/>
        <v>115.18</v>
      </c>
      <c r="W51" s="88">
        <f t="shared" si="10"/>
        <v>96.130000000000024</v>
      </c>
      <c r="X51" s="88">
        <f t="shared" si="10"/>
        <v>72.847000000000008</v>
      </c>
      <c r="Y51" s="88">
        <f t="shared" si="10"/>
        <v>63.966999999999999</v>
      </c>
      <c r="Z51" s="89">
        <f t="shared" si="10"/>
        <v>0</v>
      </c>
      <c r="AA51" s="104">
        <f>SUM(B51:Z51)</f>
        <v>2627.9900000000002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36.5</v>
      </c>
      <c r="C4" s="18">
        <v>62.7</v>
      </c>
      <c r="D4" s="18">
        <v>-10.1</v>
      </c>
      <c r="E4" s="18">
        <v>23.6</v>
      </c>
      <c r="F4" s="18">
        <v>10.6</v>
      </c>
      <c r="G4" s="18">
        <v>0.3</v>
      </c>
      <c r="H4" s="18">
        <v>47.4</v>
      </c>
      <c r="I4" s="18">
        <v>65.900000000000006</v>
      </c>
      <c r="J4" s="18"/>
      <c r="K4" s="18"/>
      <c r="L4" s="18">
        <v>30.9</v>
      </c>
      <c r="M4" s="18">
        <v>254.7</v>
      </c>
      <c r="N4" s="18"/>
      <c r="O4" s="18"/>
      <c r="P4" s="18">
        <v>122.1</v>
      </c>
      <c r="Q4" s="18">
        <v>104.2</v>
      </c>
      <c r="R4" s="18">
        <v>170.4</v>
      </c>
      <c r="S4" s="18">
        <v>1.8</v>
      </c>
      <c r="T4" s="18"/>
      <c r="U4" s="18"/>
      <c r="V4" s="18"/>
      <c r="W4" s="18"/>
      <c r="X4" s="18">
        <v>30.2</v>
      </c>
      <c r="Y4" s="18">
        <v>23.6</v>
      </c>
      <c r="Z4" s="19"/>
      <c r="AA4" s="111">
        <f>SUM(B4:Z4)</f>
        <v>974.80000000000007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188</v>
      </c>
      <c r="C7" s="117">
        <v>153.68</v>
      </c>
      <c r="D7" s="117">
        <v>127</v>
      </c>
      <c r="E7" s="117">
        <v>127.03</v>
      </c>
      <c r="F7" s="117">
        <v>127.36</v>
      </c>
      <c r="G7" s="117">
        <v>127</v>
      </c>
      <c r="H7" s="117">
        <v>127.41</v>
      </c>
      <c r="I7" s="117">
        <v>131.75</v>
      </c>
      <c r="J7" s="117">
        <v>86</v>
      </c>
      <c r="K7" s="117">
        <v>81</v>
      </c>
      <c r="L7" s="117">
        <v>81</v>
      </c>
      <c r="M7" s="117">
        <v>100.4</v>
      </c>
      <c r="N7" s="117">
        <v>81</v>
      </c>
      <c r="O7" s="117">
        <v>70</v>
      </c>
      <c r="P7" s="117">
        <v>81</v>
      </c>
      <c r="Q7" s="117">
        <v>91.7</v>
      </c>
      <c r="R7" s="117">
        <v>91</v>
      </c>
      <c r="S7" s="117">
        <v>81</v>
      </c>
      <c r="T7" s="117">
        <v>103.42</v>
      </c>
      <c r="U7" s="117">
        <v>121.11</v>
      </c>
      <c r="V7" s="117">
        <v>108.85</v>
      </c>
      <c r="W7" s="117">
        <v>116</v>
      </c>
      <c r="X7" s="117">
        <v>126.26</v>
      </c>
      <c r="Y7" s="117">
        <v>125</v>
      </c>
      <c r="Z7" s="118"/>
      <c r="AA7" s="119">
        <f>IF(SUM(B7:Z7)&lt;&gt;0,AVERAGEIF(B7:Z7,"&lt;&gt;"""),"")</f>
        <v>110.58208333333334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10.1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10.1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36.5</v>
      </c>
      <c r="C23" s="133">
        <v>62.7</v>
      </c>
      <c r="D23" s="133"/>
      <c r="E23" s="133">
        <v>23.6</v>
      </c>
      <c r="F23" s="133">
        <v>10.6</v>
      </c>
      <c r="G23" s="133">
        <v>0.3</v>
      </c>
      <c r="H23" s="133">
        <v>47.4</v>
      </c>
      <c r="I23" s="133">
        <v>65.900000000000006</v>
      </c>
      <c r="J23" s="133"/>
      <c r="K23" s="133"/>
      <c r="L23" s="133">
        <v>30.9</v>
      </c>
      <c r="M23" s="133">
        <v>254.7</v>
      </c>
      <c r="N23" s="133"/>
      <c r="O23" s="133"/>
      <c r="P23" s="133">
        <v>122.1</v>
      </c>
      <c r="Q23" s="133">
        <v>104.2</v>
      </c>
      <c r="R23" s="133">
        <v>170.4</v>
      </c>
      <c r="S23" s="133">
        <v>1.8</v>
      </c>
      <c r="T23" s="133"/>
      <c r="U23" s="133"/>
      <c r="V23" s="133"/>
      <c r="W23" s="133"/>
      <c r="X23" s="133">
        <v>30.2</v>
      </c>
      <c r="Y23" s="133">
        <v>23.6</v>
      </c>
      <c r="Z23" s="131"/>
      <c r="AA23" s="132">
        <f t="shared" si="2"/>
        <v>984.90000000000009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36.5</v>
      </c>
      <c r="C24" s="135">
        <f t="shared" si="3"/>
        <v>62.7</v>
      </c>
      <c r="D24" s="135">
        <f t="shared" si="3"/>
        <v>0</v>
      </c>
      <c r="E24" s="135">
        <f t="shared" si="3"/>
        <v>23.6</v>
      </c>
      <c r="F24" s="135">
        <f t="shared" si="3"/>
        <v>10.6</v>
      </c>
      <c r="G24" s="135">
        <f t="shared" si="3"/>
        <v>0.3</v>
      </c>
      <c r="H24" s="135">
        <f t="shared" si="3"/>
        <v>47.4</v>
      </c>
      <c r="I24" s="135">
        <f t="shared" si="3"/>
        <v>65.900000000000006</v>
      </c>
      <c r="J24" s="135">
        <f t="shared" si="3"/>
        <v>0</v>
      </c>
      <c r="K24" s="135">
        <f t="shared" si="3"/>
        <v>0</v>
      </c>
      <c r="L24" s="135">
        <f t="shared" si="3"/>
        <v>30.9</v>
      </c>
      <c r="M24" s="135">
        <f t="shared" si="3"/>
        <v>254.7</v>
      </c>
      <c r="N24" s="135">
        <f t="shared" si="3"/>
        <v>0</v>
      </c>
      <c r="O24" s="135">
        <f t="shared" si="3"/>
        <v>0</v>
      </c>
      <c r="P24" s="135">
        <f t="shared" si="3"/>
        <v>122.1</v>
      </c>
      <c r="Q24" s="135">
        <f t="shared" si="3"/>
        <v>104.2</v>
      </c>
      <c r="R24" s="135">
        <f t="shared" si="3"/>
        <v>170.4</v>
      </c>
      <c r="S24" s="135">
        <f t="shared" si="3"/>
        <v>1.8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30.2</v>
      </c>
      <c r="Y24" s="135">
        <f t="shared" si="3"/>
        <v>23.6</v>
      </c>
      <c r="Z24" s="136" t="str">
        <f t="shared" si="3"/>
        <v/>
      </c>
      <c r="AA24" s="90">
        <f t="shared" si="2"/>
        <v>984.90000000000009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2023-04-15T20:18:25Z</dcterms:created>
  <dcterms:modified xsi:type="dcterms:W3CDTF">2023-04-15T20:18:26Z</dcterms:modified>
</cp:coreProperties>
</file>