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<sst xmlns="http://schemas.openxmlformats.org/spreadsheetml/2006/main" count="117" uniqueCount="53">
  <si>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14/04/2023 23:17:13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</si>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</sst>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16.495000000000001</c:v>
                </c:pt>
                <c:pt idx="7">
                  <c:v>5</c:v>
                </c:pt>
                <c:pt idx="8">
                  <c:v>19.216999999999999</c:v>
                </c:pt>
                <c:pt idx="10">
                  <c:v>18.148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9.3000000000000007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70.215999999999994</c:v>
                </c:pt>
                <c:pt idx="1">
                  <c:v>90.058999999999997</c:v>
                </c:pt>
                <c:pt idx="2">
                  <c:v>114.004</c:v>
                </c:pt>
                <c:pt idx="3">
                  <c:v>195.87499999999997</c:v>
                </c:pt>
                <c:pt idx="4">
                  <c:v>132.40700000000001</c:v>
                </c:pt>
                <c:pt idx="5">
                  <c:v>108.426</c:v>
                </c:pt>
                <c:pt idx="6">
                  <c:v>59.313999999999993</c:v>
                </c:pt>
                <c:pt idx="7">
                  <c:v>76.510999999999996</c:v>
                </c:pt>
                <c:pt idx="8">
                  <c:v>43.545999999999999</c:v>
                </c:pt>
                <c:pt idx="9">
                  <c:v>28.686</c:v>
                </c:pt>
                <c:pt idx="10">
                  <c:v>41.964999999999996</c:v>
                </c:pt>
                <c:pt idx="11">
                  <c:v>91.251999999999995</c:v>
                </c:pt>
                <c:pt idx="12">
                  <c:v>114.51100000000001</c:v>
                </c:pt>
                <c:pt idx="13">
                  <c:v>110.693</c:v>
                </c:pt>
                <c:pt idx="14">
                  <c:v>97.766000000000005</c:v>
                </c:pt>
                <c:pt idx="15">
                  <c:v>97.851000000000013</c:v>
                </c:pt>
                <c:pt idx="16">
                  <c:v>76.168999999999997</c:v>
                </c:pt>
                <c:pt idx="17">
                  <c:v>21.28</c:v>
                </c:pt>
                <c:pt idx="18">
                  <c:v>46.617999999999995</c:v>
                </c:pt>
                <c:pt idx="19">
                  <c:v>45.018999999999998</c:v>
                </c:pt>
                <c:pt idx="20">
                  <c:v>54.469000000000001</c:v>
                </c:pt>
                <c:pt idx="21">
                  <c:v>46.828999999999994</c:v>
                </c:pt>
                <c:pt idx="22">
                  <c:v>35.467999999999996</c:v>
                </c:pt>
                <c:pt idx="23">
                  <c:v>47.136000000000003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423616"/>
        <c:axId val="427424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73.074000000000012</c:v>
                </c:pt>
                <c:pt idx="1">
                  <c:v>93.417999999999992</c:v>
                </c:pt>
                <c:pt idx="2">
                  <c:v>118.67999999999999</c:v>
                </c:pt>
                <c:pt idx="3">
                  <c:v>199.71600000000001</c:v>
                </c:pt>
                <c:pt idx="4">
                  <c:v>135.23700000000002</c:v>
                </c:pt>
                <c:pt idx="5">
                  <c:v>127.462</c:v>
                </c:pt>
                <c:pt idx="6">
                  <c:v>70.484999999999999</c:v>
                </c:pt>
                <c:pt idx="7">
                  <c:v>82.433999999999997</c:v>
                </c:pt>
                <c:pt idx="8">
                  <c:v>63.715000000000003</c:v>
                </c:pt>
                <c:pt idx="9">
                  <c:v>30.916000000000004</c:v>
                </c:pt>
                <c:pt idx="10">
                  <c:v>61.097999999999999</c:v>
                </c:pt>
                <c:pt idx="11">
                  <c:v>92.213999999999984</c:v>
                </c:pt>
                <c:pt idx="12">
                  <c:v>114.49600000000001</c:v>
                </c:pt>
                <c:pt idx="13">
                  <c:v>110.70700000000001</c:v>
                </c:pt>
                <c:pt idx="14">
                  <c:v>97.721000000000018</c:v>
                </c:pt>
                <c:pt idx="15">
                  <c:v>97.862000000000009</c:v>
                </c:pt>
                <c:pt idx="16">
                  <c:v>76.209000000000003</c:v>
                </c:pt>
                <c:pt idx="17">
                  <c:v>25.155000000000001</c:v>
                </c:pt>
                <c:pt idx="18">
                  <c:v>46.841000000000001</c:v>
                </c:pt>
                <c:pt idx="19">
                  <c:v>45.252999999999993</c:v>
                </c:pt>
                <c:pt idx="20">
                  <c:v>54.469000000000001</c:v>
                </c:pt>
                <c:pt idx="21">
                  <c:v>46.828999999999994</c:v>
                </c:pt>
                <c:pt idx="22">
                  <c:v>35.468000000000004</c:v>
                </c:pt>
                <c:pt idx="23">
                  <c:v>47.135999999999996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23616"/>
        <c:axId val="427424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83</c:v>
                </c:pt>
                <c:pt idx="3">
                  <c:v>108.9</c:v>
                </c:pt>
                <c:pt idx="4">
                  <c:v>112.85</c:v>
                </c:pt>
                <c:pt idx="5">
                  <c:v>126</c:v>
                </c:pt>
                <c:pt idx="6">
                  <c:v>126.13</c:v>
                </c:pt>
                <c:pt idx="7">
                  <c:v>154.56</c:v>
                </c:pt>
                <c:pt idx="8">
                  <c:v>152.5</c:v>
                </c:pt>
                <c:pt idx="9">
                  <c:v>86</c:v>
                </c:pt>
                <c:pt idx="10">
                  <c:v>128.30000000000001</c:v>
                </c:pt>
                <c:pt idx="11">
                  <c:v>113.9</c:v>
                </c:pt>
                <c:pt idx="12">
                  <c:v>103.46</c:v>
                </c:pt>
                <c:pt idx="13">
                  <c:v>99.51</c:v>
                </c:pt>
                <c:pt idx="14">
                  <c:v>100.4</c:v>
                </c:pt>
                <c:pt idx="15">
                  <c:v>96.4</c:v>
                </c:pt>
                <c:pt idx="16">
                  <c:v>112.9</c:v>
                </c:pt>
                <c:pt idx="17">
                  <c:v>71.2</c:v>
                </c:pt>
                <c:pt idx="18">
                  <c:v>93.94</c:v>
                </c:pt>
                <c:pt idx="19">
                  <c:v>155</c:v>
                </c:pt>
                <c:pt idx="20">
                  <c:v>163.92</c:v>
                </c:pt>
                <c:pt idx="21">
                  <c:v>109.09</c:v>
                </c:pt>
                <c:pt idx="22">
                  <c:v>123.68</c:v>
                </c:pt>
                <c:pt idx="23">
                  <c:v>104.3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424792"/>
        <c:axId val="427424400"/>
      </c:lineChart>
      <c:catAx>
        <c:axId val="42742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24008"/>
        <c:crosses val="autoZero"/>
        <c:auto val="1"/>
        <c:lblAlgn val="ctr"/>
        <c:lblOffset val="100"/>
        <c:noMultiLvlLbl val="0"/>
      </c:catAx>
      <c:valAx>
        <c:axId val="427424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23616"/>
        <c:crosses val="autoZero"/>
        <c:crossBetween val="between"/>
      </c:valAx>
      <c:valAx>
        <c:axId val="427424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424792"/>
        <c:crosses val="max"/>
        <c:crossBetween val="between"/>
      </c:valAx>
      <c:catAx>
        <c:axId val="427424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424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73.073999999999998</v>
      </c>
      <c r="C4" s="18">
        <v>93.418000000000006</v>
      </c>
      <c r="D4" s="18">
        <v>118.68</v>
      </c>
      <c r="E4" s="18">
        <v>199.696</v>
      </c>
      <c r="F4" s="18">
        <v>135.27600000000001</v>
      </c>
      <c r="G4" s="18">
        <v>127.461</v>
      </c>
      <c r="H4" s="18">
        <v>70.525999999999996</v>
      </c>
      <c r="I4" s="18">
        <v>82.467000000000013</v>
      </c>
      <c r="J4" s="18">
        <v>63.714999999999996</v>
      </c>
      <c r="K4" s="18">
        <v>30.915999999999997</v>
      </c>
      <c r="L4" s="18">
        <v>61.051000000000002</v>
      </c>
      <c r="M4" s="18">
        <v>92.172999999999988</v>
      </c>
      <c r="N4" s="18">
        <v>114.51100000000001</v>
      </c>
      <c r="O4" s="18">
        <v>110.693</v>
      </c>
      <c r="P4" s="18">
        <v>97.766000000000005</v>
      </c>
      <c r="Q4" s="18">
        <v>97.851000000000013</v>
      </c>
      <c r="R4" s="18">
        <v>76.168999999999997</v>
      </c>
      <c r="S4" s="18">
        <v>25.155000000000001</v>
      </c>
      <c r="T4" s="18">
        <v>46.840999999999994</v>
      </c>
      <c r="U4" s="18">
        <v>45.253</v>
      </c>
      <c r="V4" s="18">
        <v>54.469000000000001</v>
      </c>
      <c r="W4" s="18">
        <v>46.828999999999994</v>
      </c>
      <c r="X4" s="18">
        <v>35.467999999999996</v>
      </c>
      <c r="Y4" s="18">
        <v>47.136000000000003</v>
      </c>
      <c r="Z4" s="19"/>
      <c r="AA4" s="20">
        <f>SUM(B4:Z4)</f>
        <v>1946.5940000000001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83</v>
      </c>
      <c r="E7" s="28">
        <v>108.9</v>
      </c>
      <c r="F7" s="28">
        <v>112.85</v>
      </c>
      <c r="G7" s="28">
        <v>126</v>
      </c>
      <c r="H7" s="28">
        <v>126.13</v>
      </c>
      <c r="I7" s="28">
        <v>154.56</v>
      </c>
      <c r="J7" s="28">
        <v>152.5</v>
      </c>
      <c r="K7" s="28">
        <v>86</v>
      </c>
      <c r="L7" s="28">
        <v>128.30000000000001</v>
      </c>
      <c r="M7" s="28">
        <v>113.9</v>
      </c>
      <c r="N7" s="28">
        <v>103.46</v>
      </c>
      <c r="O7" s="28">
        <v>99.51</v>
      </c>
      <c r="P7" s="28">
        <v>100.4</v>
      </c>
      <c r="Q7" s="28">
        <v>96.4</v>
      </c>
      <c r="R7" s="28">
        <v>112.9</v>
      </c>
      <c r="S7" s="28">
        <v>71.2</v>
      </c>
      <c r="T7" s="28">
        <v>93.94</v>
      </c>
      <c r="U7" s="28">
        <v>155</v>
      </c>
      <c r="V7" s="28">
        <v>163.92</v>
      </c>
      <c r="W7" s="28">
        <v>109.09</v>
      </c>
      <c r="X7" s="28">
        <v>123.68</v>
      </c>
      <c r="Y7" s="28">
        <v>104.3</v>
      </c>
      <c r="Z7" s="29"/>
      <c r="AA7" s="30">
        <f>IF(SUM(B7:Z7)&lt;&gt;0,AVERAGEIF(B7:Z7,"&lt;&gt;"""),"")</f>
        <v>112.24750000000004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16.495000000000001</v>
      </c>
      <c r="H12" s="52"/>
      <c r="I12" s="52">
        <v>5</v>
      </c>
      <c r="J12" s="52">
        <v>19.216999999999999</v>
      </c>
      <c r="K12" s="52"/>
      <c r="L12" s="52">
        <v>18.148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58.86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70.215999999999994</v>
      </c>
      <c r="C14" s="57">
        <v>90.058999999999997</v>
      </c>
      <c r="D14" s="57">
        <v>114.004</v>
      </c>
      <c r="E14" s="57">
        <v>195.87499999999997</v>
      </c>
      <c r="F14" s="57">
        <v>132.40700000000001</v>
      </c>
      <c r="G14" s="57">
        <v>108.426</v>
      </c>
      <c r="H14" s="57">
        <v>59.313999999999993</v>
      </c>
      <c r="I14" s="57">
        <v>76.510999999999996</v>
      </c>
      <c r="J14" s="57">
        <v>43.545999999999999</v>
      </c>
      <c r="K14" s="57">
        <v>28.686</v>
      </c>
      <c r="L14" s="57">
        <v>41.964999999999996</v>
      </c>
      <c r="M14" s="57">
        <v>91.251999999999995</v>
      </c>
      <c r="N14" s="57">
        <v>114.51100000000001</v>
      </c>
      <c r="O14" s="57">
        <v>110.693</v>
      </c>
      <c r="P14" s="57">
        <v>97.766000000000005</v>
      </c>
      <c r="Q14" s="57">
        <v>97.851000000000013</v>
      </c>
      <c r="R14" s="57">
        <v>76.168999999999997</v>
      </c>
      <c r="S14" s="57">
        <v>21.28</v>
      </c>
      <c r="T14" s="57">
        <v>46.617999999999995</v>
      </c>
      <c r="U14" s="57">
        <v>45.018999999999998</v>
      </c>
      <c r="V14" s="57">
        <v>54.469000000000001</v>
      </c>
      <c r="W14" s="57">
        <v>46.828999999999994</v>
      </c>
      <c r="X14" s="57">
        <v>35.467999999999996</v>
      </c>
      <c r="Y14" s="57">
        <v>47.136000000000003</v>
      </c>
      <c r="Z14" s="58"/>
      <c r="AA14" s="59">
        <f t="shared" si="0"/>
        <v>1846.0700000000004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70.215999999999994</v>
      </c>
      <c r="C16" s="62">
        <f t="shared" ref="C16:Z16" si="1">IF(LEN(C$2)&gt;0,SUM(C10:C15),"")</f>
        <v>90.058999999999997</v>
      </c>
      <c r="D16" s="62">
        <f t="shared" si="1"/>
        <v>114.004</v>
      </c>
      <c r="E16" s="62">
        <f t="shared" si="1"/>
        <v>195.87499999999997</v>
      </c>
      <c r="F16" s="62">
        <f t="shared" si="1"/>
        <v>132.40700000000001</v>
      </c>
      <c r="G16" s="62">
        <f t="shared" si="1"/>
        <v>124.92100000000001</v>
      </c>
      <c r="H16" s="62">
        <f t="shared" si="1"/>
        <v>59.313999999999993</v>
      </c>
      <c r="I16" s="62">
        <f t="shared" si="1"/>
        <v>81.510999999999996</v>
      </c>
      <c r="J16" s="62">
        <f t="shared" si="1"/>
        <v>62.762999999999998</v>
      </c>
      <c r="K16" s="62">
        <f t="shared" si="1"/>
        <v>28.686</v>
      </c>
      <c r="L16" s="62">
        <f t="shared" si="1"/>
        <v>60.113</v>
      </c>
      <c r="M16" s="62">
        <f t="shared" si="1"/>
        <v>91.251999999999995</v>
      </c>
      <c r="N16" s="62">
        <f t="shared" si="1"/>
        <v>114.51100000000001</v>
      </c>
      <c r="O16" s="62">
        <f t="shared" si="1"/>
        <v>110.693</v>
      </c>
      <c r="P16" s="62">
        <f t="shared" si="1"/>
        <v>97.766000000000005</v>
      </c>
      <c r="Q16" s="62">
        <f t="shared" si="1"/>
        <v>97.851000000000013</v>
      </c>
      <c r="R16" s="62">
        <f t="shared" si="1"/>
        <v>76.168999999999997</v>
      </c>
      <c r="S16" s="62">
        <f t="shared" si="1"/>
        <v>21.28</v>
      </c>
      <c r="T16" s="62">
        <f t="shared" si="1"/>
        <v>46.617999999999995</v>
      </c>
      <c r="U16" s="62">
        <f t="shared" si="1"/>
        <v>45.018999999999998</v>
      </c>
      <c r="V16" s="62">
        <f t="shared" si="1"/>
        <v>54.469000000000001</v>
      </c>
      <c r="W16" s="62">
        <f t="shared" si="1"/>
        <v>46.828999999999994</v>
      </c>
      <c r="X16" s="62">
        <f t="shared" si="1"/>
        <v>35.467999999999996</v>
      </c>
      <c r="Y16" s="62">
        <f t="shared" si="1"/>
        <v>47.136000000000003</v>
      </c>
      <c r="Z16" s="63" t="str">
        <f t="shared" si="1"/>
        <v/>
      </c>
      <c r="AA16" s="64">
        <f>SUM(AA10:AA15)</f>
        <v>1904.9300000000003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0.877</v>
      </c>
      <c r="C20" s="77">
        <v>0.86199999999999999</v>
      </c>
      <c r="D20" s="77">
        <v>0.86199999999999999</v>
      </c>
      <c r="E20" s="77">
        <v>0.875</v>
      </c>
      <c r="F20" s="77">
        <v>0.89600000000000002</v>
      </c>
      <c r="G20" s="77">
        <v>0.91100000000000003</v>
      </c>
      <c r="H20" s="77">
        <v>0.94499999999999995</v>
      </c>
      <c r="I20" s="77">
        <v>0.95599999999999996</v>
      </c>
      <c r="J20" s="77">
        <v>0.95199999999999996</v>
      </c>
      <c r="K20" s="77">
        <v>0.93899999999999995</v>
      </c>
      <c r="L20" s="77">
        <v>0.93799999999999994</v>
      </c>
      <c r="M20" s="77">
        <v>0.92100000000000004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10.933999999999999</v>
      </c>
    </row>
    <row r="21" spans="1:27" ht="24.95" customHeight="1" x14ac:dyDescent="0.2">
      <c r="A21" s="75" t="s">
        <v>16</v>
      </c>
      <c r="B21" s="80">
        <v>1.9810000000000001</v>
      </c>
      <c r="C21" s="81">
        <v>2.4969999999999999</v>
      </c>
      <c r="D21" s="81">
        <v>3.8140000000000001</v>
      </c>
      <c r="E21" s="81">
        <v>2.9460000000000002</v>
      </c>
      <c r="F21" s="81">
        <v>1.9730000000000001</v>
      </c>
      <c r="G21" s="81">
        <v>1.629</v>
      </c>
      <c r="H21" s="81">
        <v>0.96700000000000008</v>
      </c>
      <c r="I21" s="81"/>
      <c r="J21" s="81"/>
      <c r="K21" s="81">
        <v>1.2909999999999999</v>
      </c>
      <c r="L21" s="81"/>
      <c r="M21" s="81"/>
      <c r="N21" s="81"/>
      <c r="O21" s="81"/>
      <c r="P21" s="81"/>
      <c r="Q21" s="81"/>
      <c r="R21" s="81"/>
      <c r="S21" s="81">
        <v>3.875</v>
      </c>
      <c r="T21" s="81">
        <v>0.223</v>
      </c>
      <c r="U21" s="81">
        <v>0.23400000000000001</v>
      </c>
      <c r="V21" s="81"/>
      <c r="W21" s="81"/>
      <c r="X21" s="81"/>
      <c r="Y21" s="81"/>
      <c r="Z21" s="78"/>
      <c r="AA21" s="79">
        <f t="shared" si="2"/>
        <v>21.43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2.8580000000000001</v>
      </c>
      <c r="C25" s="88">
        <f t="shared" ref="C25:Z25" si="3">IF(LEN(C$2)&gt;0,SUM(C19:C24),"")</f>
        <v>3.359</v>
      </c>
      <c r="D25" s="88">
        <f t="shared" si="3"/>
        <v>4.6760000000000002</v>
      </c>
      <c r="E25" s="88">
        <f t="shared" si="3"/>
        <v>3.8210000000000002</v>
      </c>
      <c r="F25" s="88">
        <f t="shared" si="3"/>
        <v>2.8690000000000002</v>
      </c>
      <c r="G25" s="88">
        <f t="shared" si="3"/>
        <v>2.54</v>
      </c>
      <c r="H25" s="88">
        <f t="shared" si="3"/>
        <v>1.9119999999999999</v>
      </c>
      <c r="I25" s="88">
        <f t="shared" si="3"/>
        <v>0.95599999999999996</v>
      </c>
      <c r="J25" s="88">
        <f t="shared" si="3"/>
        <v>0.95199999999999996</v>
      </c>
      <c r="K25" s="88">
        <f t="shared" si="3"/>
        <v>2.23</v>
      </c>
      <c r="L25" s="88">
        <f t="shared" si="3"/>
        <v>0.93799999999999994</v>
      </c>
      <c r="M25" s="88">
        <f t="shared" si="3"/>
        <v>0.92100000000000004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3.875</v>
      </c>
      <c r="T25" s="88">
        <f t="shared" si="3"/>
        <v>0.223</v>
      </c>
      <c r="U25" s="88">
        <f t="shared" si="3"/>
        <v>0.23400000000000001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32.363999999999997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73.073999999999998</v>
      </c>
      <c r="C29" s="77">
        <v>93.418000000000006</v>
      </c>
      <c r="D29" s="77">
        <v>118.68</v>
      </c>
      <c r="E29" s="77">
        <v>199.696</v>
      </c>
      <c r="F29" s="77">
        <v>135.27600000000001</v>
      </c>
      <c r="G29" s="77">
        <v>127.461</v>
      </c>
      <c r="H29" s="77">
        <v>61.225999999999999</v>
      </c>
      <c r="I29" s="77">
        <v>82.466999999999999</v>
      </c>
      <c r="J29" s="77">
        <v>63.715000000000003</v>
      </c>
      <c r="K29" s="77">
        <v>30.916</v>
      </c>
      <c r="L29" s="77">
        <v>61.051000000000002</v>
      </c>
      <c r="M29" s="77">
        <v>92.173000000000002</v>
      </c>
      <c r="N29" s="77">
        <v>114.511</v>
      </c>
      <c r="O29" s="77">
        <v>110.693</v>
      </c>
      <c r="P29" s="77">
        <v>97.766000000000005</v>
      </c>
      <c r="Q29" s="77">
        <v>97.850999999999999</v>
      </c>
      <c r="R29" s="77">
        <v>76.168999999999997</v>
      </c>
      <c r="S29" s="77">
        <v>25.155000000000001</v>
      </c>
      <c r="T29" s="77">
        <v>46.841000000000001</v>
      </c>
      <c r="U29" s="77">
        <v>45.253</v>
      </c>
      <c r="V29" s="77">
        <v>54.469000000000001</v>
      </c>
      <c r="W29" s="77">
        <v>46.829000000000001</v>
      </c>
      <c r="X29" s="77">
        <v>35.468000000000004</v>
      </c>
      <c r="Y29" s="77">
        <v>47.136000000000003</v>
      </c>
      <c r="Z29" s="78"/>
      <c r="AA29" s="79">
        <f>SUM(B29:Z29)</f>
        <v>1937.2940000000001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73.073999999999998</v>
      </c>
      <c r="C31" s="62">
        <f t="shared" ref="C31:Z31" si="4">IF(LEN(C$2)&gt;0,SUM(C28:C30),"")</f>
        <v>93.418000000000006</v>
      </c>
      <c r="D31" s="62">
        <f t="shared" si="4"/>
        <v>118.68</v>
      </c>
      <c r="E31" s="62">
        <f t="shared" si="4"/>
        <v>199.696</v>
      </c>
      <c r="F31" s="62">
        <f t="shared" si="4"/>
        <v>135.27600000000001</v>
      </c>
      <c r="G31" s="62">
        <f t="shared" si="4"/>
        <v>127.461</v>
      </c>
      <c r="H31" s="62">
        <f t="shared" si="4"/>
        <v>61.225999999999999</v>
      </c>
      <c r="I31" s="62">
        <f t="shared" si="4"/>
        <v>82.466999999999999</v>
      </c>
      <c r="J31" s="62">
        <f t="shared" si="4"/>
        <v>63.715000000000003</v>
      </c>
      <c r="K31" s="62">
        <f t="shared" si="4"/>
        <v>30.916</v>
      </c>
      <c r="L31" s="62">
        <f t="shared" si="4"/>
        <v>61.051000000000002</v>
      </c>
      <c r="M31" s="62">
        <f t="shared" si="4"/>
        <v>92.173000000000002</v>
      </c>
      <c r="N31" s="62">
        <f t="shared" si="4"/>
        <v>114.511</v>
      </c>
      <c r="O31" s="62">
        <f t="shared" si="4"/>
        <v>110.693</v>
      </c>
      <c r="P31" s="62">
        <f t="shared" si="4"/>
        <v>97.766000000000005</v>
      </c>
      <c r="Q31" s="62">
        <f t="shared" si="4"/>
        <v>97.850999999999999</v>
      </c>
      <c r="R31" s="62">
        <f t="shared" si="4"/>
        <v>76.168999999999997</v>
      </c>
      <c r="S31" s="62">
        <f t="shared" si="4"/>
        <v>25.155000000000001</v>
      </c>
      <c r="T31" s="62">
        <f t="shared" si="4"/>
        <v>46.841000000000001</v>
      </c>
      <c r="U31" s="62">
        <f t="shared" si="4"/>
        <v>45.253</v>
      </c>
      <c r="V31" s="62">
        <f t="shared" si="4"/>
        <v>54.469000000000001</v>
      </c>
      <c r="W31" s="62">
        <f t="shared" si="4"/>
        <v>46.829000000000001</v>
      </c>
      <c r="X31" s="62">
        <f t="shared" si="4"/>
        <v>35.468000000000004</v>
      </c>
      <c r="Y31" s="62">
        <f t="shared" si="4"/>
        <v>47.136000000000003</v>
      </c>
      <c r="Z31" s="63" t="str">
        <f t="shared" si="4"/>
        <v/>
      </c>
      <c r="AA31" s="64">
        <f>SUM(AA28:AA30)</f>
        <v>1937.2940000000001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9.3000000000000007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9.3000000000000007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9.3000000000000007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9.3000000000000007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9.3000000000000007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9.3000000000000007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9.3000000000000007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9.3000000000000007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73.073999999999998</v>
      </c>
      <c r="C51" s="88">
        <f t="shared" si="10"/>
        <v>93.417999999999992</v>
      </c>
      <c r="D51" s="88">
        <f t="shared" si="10"/>
        <v>118.68</v>
      </c>
      <c r="E51" s="88">
        <f t="shared" si="10"/>
        <v>199.69599999999997</v>
      </c>
      <c r="F51" s="88">
        <f t="shared" si="10"/>
        <v>135.27600000000001</v>
      </c>
      <c r="G51" s="88">
        <f t="shared" si="10"/>
        <v>127.46100000000001</v>
      </c>
      <c r="H51" s="88">
        <f t="shared" si="10"/>
        <v>70.525999999999996</v>
      </c>
      <c r="I51" s="88">
        <f t="shared" si="10"/>
        <v>82.466999999999999</v>
      </c>
      <c r="J51" s="88">
        <f t="shared" si="10"/>
        <v>63.714999999999996</v>
      </c>
      <c r="K51" s="88">
        <f t="shared" si="10"/>
        <v>30.916</v>
      </c>
      <c r="L51" s="88">
        <f t="shared" si="10"/>
        <v>61.051000000000002</v>
      </c>
      <c r="M51" s="88">
        <f t="shared" si="10"/>
        <v>92.173000000000002</v>
      </c>
      <c r="N51" s="88">
        <f t="shared" si="10"/>
        <v>114.51100000000001</v>
      </c>
      <c r="O51" s="88">
        <f t="shared" si="10"/>
        <v>110.693</v>
      </c>
      <c r="P51" s="88">
        <f t="shared" si="10"/>
        <v>97.766000000000005</v>
      </c>
      <c r="Q51" s="88">
        <f t="shared" si="10"/>
        <v>97.851000000000013</v>
      </c>
      <c r="R51" s="88">
        <f t="shared" si="10"/>
        <v>76.168999999999997</v>
      </c>
      <c r="S51" s="88">
        <f t="shared" si="10"/>
        <v>25.155000000000001</v>
      </c>
      <c r="T51" s="88">
        <f t="shared" si="10"/>
        <v>46.840999999999994</v>
      </c>
      <c r="U51" s="88">
        <f t="shared" si="10"/>
        <v>45.253</v>
      </c>
      <c r="V51" s="88">
        <f t="shared" si="10"/>
        <v>54.469000000000001</v>
      </c>
      <c r="W51" s="88">
        <f t="shared" si="10"/>
        <v>46.828999999999994</v>
      </c>
      <c r="X51" s="88">
        <f t="shared" si="10"/>
        <v>35.467999999999996</v>
      </c>
      <c r="Y51" s="88">
        <f t="shared" si="10"/>
        <v>47.136000000000003</v>
      </c>
      <c r="Z51" s="89" t="str">
        <f t="shared" si="10"/>
        <v/>
      </c>
      <c r="AA51" s="104">
        <f>SUM(B51:Z51)</f>
        <v>1946.5940000000001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73.074000000000012</v>
      </c>
      <c r="C4" s="18">
        <v>93.417999999999992</v>
      </c>
      <c r="D4" s="18">
        <v>118.67999999999999</v>
      </c>
      <c r="E4" s="18">
        <v>199.71600000000001</v>
      </c>
      <c r="F4" s="18">
        <v>135.23700000000002</v>
      </c>
      <c r="G4" s="18">
        <v>127.462</v>
      </c>
      <c r="H4" s="18">
        <v>70.484999999999999</v>
      </c>
      <c r="I4" s="18">
        <v>82.433999999999997</v>
      </c>
      <c r="J4" s="18">
        <v>63.715000000000003</v>
      </c>
      <c r="K4" s="18">
        <v>30.916000000000004</v>
      </c>
      <c r="L4" s="18">
        <v>61.097999999999999</v>
      </c>
      <c r="M4" s="18">
        <v>92.213999999999984</v>
      </c>
      <c r="N4" s="18">
        <v>114.49600000000001</v>
      </c>
      <c r="O4" s="18">
        <v>110.70700000000001</v>
      </c>
      <c r="P4" s="18">
        <v>97.721000000000018</v>
      </c>
      <c r="Q4" s="18">
        <v>97.862000000000009</v>
      </c>
      <c r="R4" s="18">
        <v>76.209000000000003</v>
      </c>
      <c r="S4" s="18">
        <v>25.155000000000001</v>
      </c>
      <c r="T4" s="18">
        <v>46.841000000000001</v>
      </c>
      <c r="U4" s="18">
        <v>45.252999999999993</v>
      </c>
      <c r="V4" s="18">
        <v>54.469000000000001</v>
      </c>
      <c r="W4" s="18">
        <v>46.828999999999994</v>
      </c>
      <c r="X4" s="18">
        <v>35.468000000000004</v>
      </c>
      <c r="Y4" s="18">
        <v>47.135999999999996</v>
      </c>
      <c r="Z4" s="19"/>
      <c r="AA4" s="20">
        <f>SUM(B4:Z4)</f>
        <v>1946.5950000000003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83</v>
      </c>
      <c r="E7" s="28">
        <v>108.9</v>
      </c>
      <c r="F7" s="28">
        <v>112.85</v>
      </c>
      <c r="G7" s="28">
        <v>126</v>
      </c>
      <c r="H7" s="28">
        <v>126.13</v>
      </c>
      <c r="I7" s="28">
        <v>154.56</v>
      </c>
      <c r="J7" s="28">
        <v>152.5</v>
      </c>
      <c r="K7" s="28">
        <v>86</v>
      </c>
      <c r="L7" s="28">
        <v>128.30000000000001</v>
      </c>
      <c r="M7" s="28">
        <v>113.9</v>
      </c>
      <c r="N7" s="28">
        <v>103.46</v>
      </c>
      <c r="O7" s="28">
        <v>99.51</v>
      </c>
      <c r="P7" s="28">
        <v>100.4</v>
      </c>
      <c r="Q7" s="28">
        <v>96.4</v>
      </c>
      <c r="R7" s="28">
        <v>112.9</v>
      </c>
      <c r="S7" s="28">
        <v>71.2</v>
      </c>
      <c r="T7" s="28">
        <v>93.94</v>
      </c>
      <c r="U7" s="28">
        <v>155</v>
      </c>
      <c r="V7" s="28">
        <v>163.92</v>
      </c>
      <c r="W7" s="28">
        <v>109.09</v>
      </c>
      <c r="X7" s="28">
        <v>123.68</v>
      </c>
      <c r="Y7" s="28">
        <v>104.3</v>
      </c>
      <c r="Z7" s="29"/>
      <c r="AA7" s="30">
        <f>IF(SUM(B7:Z7)&lt;&gt;0,AVERAGEIF(B7:Z7,"&lt;&gt;"""),"")</f>
        <v>112.24750000000004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8.2650000000000006</v>
      </c>
      <c r="U12" s="52"/>
      <c r="V12" s="52"/>
      <c r="W12" s="52">
        <v>8.0719999999999992</v>
      </c>
      <c r="X12" s="52"/>
      <c r="Y12" s="52">
        <v>8.3070000000000004</v>
      </c>
      <c r="Z12" s="53"/>
      <c r="AA12" s="54">
        <f t="shared" si="0"/>
        <v>24.643999999999998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7.4570000000000007</v>
      </c>
      <c r="C14" s="57">
        <v>5.7409999999999997</v>
      </c>
      <c r="D14" s="57">
        <v>5.2930000000000001</v>
      </c>
      <c r="E14" s="57"/>
      <c r="F14" s="57"/>
      <c r="G14" s="57"/>
      <c r="H14" s="57"/>
      <c r="I14" s="57"/>
      <c r="J14" s="57"/>
      <c r="K14" s="57">
        <v>4.7240000000000002</v>
      </c>
      <c r="L14" s="57"/>
      <c r="M14" s="57"/>
      <c r="N14" s="57"/>
      <c r="O14" s="57">
        <v>7.0000000000000001E-3</v>
      </c>
      <c r="P14" s="57"/>
      <c r="Q14" s="57"/>
      <c r="R14" s="57"/>
      <c r="S14" s="57">
        <v>10.875</v>
      </c>
      <c r="T14" s="57">
        <v>8.9999999999999993E-3</v>
      </c>
      <c r="U14" s="57"/>
      <c r="V14" s="57"/>
      <c r="W14" s="57"/>
      <c r="X14" s="57"/>
      <c r="Y14" s="57">
        <v>0.26800000000000002</v>
      </c>
      <c r="Z14" s="58"/>
      <c r="AA14" s="59">
        <f t="shared" si="0"/>
        <v>34.374000000000002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7.4570000000000007</v>
      </c>
      <c r="C16" s="62">
        <f t="shared" ref="C16:Z16" si="1">IF(LEN(C$2)&gt;0,SUM(C10:C15),"")</f>
        <v>5.7409999999999997</v>
      </c>
      <c r="D16" s="62">
        <f t="shared" si="1"/>
        <v>5.2930000000000001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4.7240000000000002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7.0000000000000001E-3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10.875</v>
      </c>
      <c r="T16" s="62">
        <f t="shared" si="1"/>
        <v>8.2740000000000009</v>
      </c>
      <c r="U16" s="62">
        <f t="shared" si="1"/>
        <v>0</v>
      </c>
      <c r="V16" s="62">
        <f t="shared" si="1"/>
        <v>0</v>
      </c>
      <c r="W16" s="62">
        <f t="shared" si="1"/>
        <v>8.0719999999999992</v>
      </c>
      <c r="X16" s="62">
        <f t="shared" si="1"/>
        <v>0</v>
      </c>
      <c r="Y16" s="62">
        <f t="shared" si="1"/>
        <v>8.5750000000000011</v>
      </c>
      <c r="Z16" s="63" t="str">
        <f t="shared" si="1"/>
        <v/>
      </c>
      <c r="AA16" s="64">
        <f>SUM(AA10:AA15)</f>
        <v>59.018000000000001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20.141999999999999</v>
      </c>
      <c r="C20" s="77">
        <v>32.699000000000005</v>
      </c>
      <c r="D20" s="77">
        <v>54.627000000000002</v>
      </c>
      <c r="E20" s="77">
        <v>14.391000000000002</v>
      </c>
      <c r="F20" s="77">
        <v>18.023</v>
      </c>
      <c r="G20" s="77">
        <v>10.994</v>
      </c>
      <c r="H20" s="77">
        <v>14.243</v>
      </c>
      <c r="I20" s="77">
        <v>8.2149999999999999</v>
      </c>
      <c r="J20" s="77">
        <v>9.2439999999999998</v>
      </c>
      <c r="K20" s="77">
        <v>1.1970000000000001</v>
      </c>
      <c r="L20" s="77">
        <v>0.33200000000000002</v>
      </c>
      <c r="M20" s="77">
        <v>0.32600000000000001</v>
      </c>
      <c r="N20" s="77">
        <v>2.4370000000000003</v>
      </c>
      <c r="O20" s="77">
        <v>0.218</v>
      </c>
      <c r="P20" s="77">
        <v>0.21</v>
      </c>
      <c r="Q20" s="77">
        <v>2.5700000000000003</v>
      </c>
      <c r="R20" s="77">
        <v>0.21099999999999999</v>
      </c>
      <c r="S20" s="77">
        <v>0.20899999999999999</v>
      </c>
      <c r="T20" s="77">
        <v>12.89</v>
      </c>
      <c r="U20" s="77">
        <v>7.5270000000000001</v>
      </c>
      <c r="V20" s="77">
        <v>7.2229999999999999</v>
      </c>
      <c r="W20" s="77">
        <v>12.488</v>
      </c>
      <c r="X20" s="77">
        <v>7.0149999999999997</v>
      </c>
      <c r="Y20" s="77">
        <v>10.553000000000001</v>
      </c>
      <c r="Z20" s="78"/>
      <c r="AA20" s="79">
        <f t="shared" si="2"/>
        <v>247.98400000000004</v>
      </c>
    </row>
    <row r="21" spans="1:27" ht="24.95" customHeight="1" x14ac:dyDescent="0.2">
      <c r="A21" s="75" t="s">
        <v>16</v>
      </c>
      <c r="B21" s="80">
        <v>45.474999999999994</v>
      </c>
      <c r="C21" s="81">
        <v>54.978000000000009</v>
      </c>
      <c r="D21" s="81">
        <v>56.160000000000004</v>
      </c>
      <c r="E21" s="81">
        <v>31.724999999999998</v>
      </c>
      <c r="F21" s="81">
        <v>33.214000000000006</v>
      </c>
      <c r="G21" s="81">
        <v>34.967999999999996</v>
      </c>
      <c r="H21" s="81">
        <v>56.242000000000004</v>
      </c>
      <c r="I21" s="81">
        <v>53.119</v>
      </c>
      <c r="J21" s="81">
        <v>53.471000000000004</v>
      </c>
      <c r="K21" s="81">
        <v>24.995000000000005</v>
      </c>
      <c r="L21" s="81">
        <v>31.565999999999999</v>
      </c>
      <c r="M21" s="81">
        <v>38.687999999999995</v>
      </c>
      <c r="N21" s="81">
        <v>50.658999999999999</v>
      </c>
      <c r="O21" s="81">
        <v>46.682000000000002</v>
      </c>
      <c r="P21" s="81">
        <v>14.010999999999999</v>
      </c>
      <c r="Q21" s="81">
        <v>39.491999999999997</v>
      </c>
      <c r="R21" s="81">
        <v>20.098000000000003</v>
      </c>
      <c r="S21" s="81">
        <v>14.071</v>
      </c>
      <c r="T21" s="81">
        <v>25.677</v>
      </c>
      <c r="U21" s="81">
        <v>27.725999999999999</v>
      </c>
      <c r="V21" s="81">
        <v>47.246000000000002</v>
      </c>
      <c r="W21" s="81">
        <v>26.268999999999998</v>
      </c>
      <c r="X21" s="81">
        <v>28.452999999999999</v>
      </c>
      <c r="Y21" s="81">
        <v>28.007999999999999</v>
      </c>
      <c r="Z21" s="78"/>
      <c r="AA21" s="79">
        <f t="shared" si="2"/>
        <v>882.99299999999994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65.61699999999999</v>
      </c>
      <c r="C25" s="88">
        <f t="shared" si="3"/>
        <v>87.677000000000021</v>
      </c>
      <c r="D25" s="88">
        <f t="shared" si="3"/>
        <v>110.78700000000001</v>
      </c>
      <c r="E25" s="88">
        <f t="shared" si="3"/>
        <v>46.116</v>
      </c>
      <c r="F25" s="88">
        <f t="shared" si="3"/>
        <v>51.237000000000009</v>
      </c>
      <c r="G25" s="88">
        <f t="shared" si="3"/>
        <v>45.961999999999996</v>
      </c>
      <c r="H25" s="88">
        <f t="shared" si="3"/>
        <v>70.484999999999999</v>
      </c>
      <c r="I25" s="88">
        <f t="shared" si="3"/>
        <v>61.334000000000003</v>
      </c>
      <c r="J25" s="88">
        <f t="shared" si="3"/>
        <v>62.715000000000003</v>
      </c>
      <c r="K25" s="88">
        <f t="shared" si="3"/>
        <v>26.192000000000004</v>
      </c>
      <c r="L25" s="88">
        <f t="shared" si="3"/>
        <v>31.898</v>
      </c>
      <c r="M25" s="88">
        <f t="shared" si="3"/>
        <v>39.013999999999996</v>
      </c>
      <c r="N25" s="88">
        <f t="shared" si="3"/>
        <v>53.095999999999997</v>
      </c>
      <c r="O25" s="88">
        <f t="shared" si="3"/>
        <v>46.900000000000006</v>
      </c>
      <c r="P25" s="88">
        <f t="shared" si="3"/>
        <v>14.221</v>
      </c>
      <c r="Q25" s="88">
        <f t="shared" si="3"/>
        <v>42.061999999999998</v>
      </c>
      <c r="R25" s="88">
        <f t="shared" si="3"/>
        <v>20.309000000000001</v>
      </c>
      <c r="S25" s="88">
        <f t="shared" si="3"/>
        <v>14.28</v>
      </c>
      <c r="T25" s="88">
        <f t="shared" si="3"/>
        <v>38.567</v>
      </c>
      <c r="U25" s="88">
        <f t="shared" si="3"/>
        <v>35.253</v>
      </c>
      <c r="V25" s="88">
        <f t="shared" si="3"/>
        <v>54.469000000000001</v>
      </c>
      <c r="W25" s="88">
        <f t="shared" si="3"/>
        <v>38.756999999999998</v>
      </c>
      <c r="X25" s="88">
        <f t="shared" si="3"/>
        <v>35.467999999999996</v>
      </c>
      <c r="Y25" s="88">
        <f t="shared" si="3"/>
        <v>38.561</v>
      </c>
      <c r="Z25" s="89">
        <f t="shared" si="3"/>
        <v>0</v>
      </c>
      <c r="AA25" s="90">
        <f t="shared" si="3"/>
        <v>1130.9769999999999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73.073999999999998</v>
      </c>
      <c r="C29" s="77">
        <v>93.418000000000006</v>
      </c>
      <c r="D29" s="77">
        <v>116.08</v>
      </c>
      <c r="E29" s="77">
        <v>46.116</v>
      </c>
      <c r="F29" s="77">
        <v>51.237000000000002</v>
      </c>
      <c r="G29" s="77">
        <v>45.962000000000003</v>
      </c>
      <c r="H29" s="77">
        <v>70.484999999999999</v>
      </c>
      <c r="I29" s="77">
        <v>61.334000000000003</v>
      </c>
      <c r="J29" s="77">
        <v>62.715000000000003</v>
      </c>
      <c r="K29" s="77">
        <v>30.916</v>
      </c>
      <c r="L29" s="77">
        <v>31.898</v>
      </c>
      <c r="M29" s="77">
        <v>39.014000000000003</v>
      </c>
      <c r="N29" s="77">
        <v>53.095999999999997</v>
      </c>
      <c r="O29" s="77">
        <v>46.906999999999996</v>
      </c>
      <c r="P29" s="77">
        <v>14.221</v>
      </c>
      <c r="Q29" s="77">
        <v>42.061999999999998</v>
      </c>
      <c r="R29" s="77">
        <v>20.309000000000001</v>
      </c>
      <c r="S29" s="77">
        <v>25.155000000000001</v>
      </c>
      <c r="T29" s="77">
        <v>46.841000000000001</v>
      </c>
      <c r="U29" s="77">
        <v>35.253</v>
      </c>
      <c r="V29" s="77">
        <v>54.469000000000001</v>
      </c>
      <c r="W29" s="77">
        <v>46.829000000000001</v>
      </c>
      <c r="X29" s="77">
        <v>35.468000000000004</v>
      </c>
      <c r="Y29" s="77">
        <v>47.136000000000003</v>
      </c>
      <c r="Z29" s="78"/>
      <c r="AA29" s="79">
        <f>SUM(B29:Z29)</f>
        <v>1189.9950000000001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73.073999999999998</v>
      </c>
      <c r="C31" s="62">
        <f t="shared" si="4"/>
        <v>93.418000000000006</v>
      </c>
      <c r="D31" s="62">
        <f t="shared" si="4"/>
        <v>116.08</v>
      </c>
      <c r="E31" s="62">
        <f t="shared" si="4"/>
        <v>46.116</v>
      </c>
      <c r="F31" s="62">
        <f t="shared" si="4"/>
        <v>51.237000000000002</v>
      </c>
      <c r="G31" s="62">
        <f t="shared" si="4"/>
        <v>45.962000000000003</v>
      </c>
      <c r="H31" s="62">
        <f t="shared" si="4"/>
        <v>70.484999999999999</v>
      </c>
      <c r="I31" s="62">
        <f t="shared" si="4"/>
        <v>61.334000000000003</v>
      </c>
      <c r="J31" s="62">
        <f t="shared" si="4"/>
        <v>62.715000000000003</v>
      </c>
      <c r="K31" s="62">
        <f t="shared" si="4"/>
        <v>30.916</v>
      </c>
      <c r="L31" s="62">
        <f t="shared" si="4"/>
        <v>31.898</v>
      </c>
      <c r="M31" s="62">
        <f t="shared" si="4"/>
        <v>39.014000000000003</v>
      </c>
      <c r="N31" s="62">
        <f t="shared" si="4"/>
        <v>53.095999999999997</v>
      </c>
      <c r="O31" s="62">
        <f t="shared" si="4"/>
        <v>46.906999999999996</v>
      </c>
      <c r="P31" s="62">
        <f t="shared" si="4"/>
        <v>14.221</v>
      </c>
      <c r="Q31" s="62">
        <f t="shared" si="4"/>
        <v>42.061999999999998</v>
      </c>
      <c r="R31" s="62">
        <f t="shared" si="4"/>
        <v>20.309000000000001</v>
      </c>
      <c r="S31" s="62">
        <f t="shared" si="4"/>
        <v>25.155000000000001</v>
      </c>
      <c r="T31" s="62">
        <f t="shared" si="4"/>
        <v>46.841000000000001</v>
      </c>
      <c r="U31" s="62">
        <f t="shared" si="4"/>
        <v>35.253</v>
      </c>
      <c r="V31" s="62">
        <f t="shared" si="4"/>
        <v>54.469000000000001</v>
      </c>
      <c r="W31" s="62">
        <f t="shared" si="4"/>
        <v>46.829000000000001</v>
      </c>
      <c r="X31" s="62">
        <f t="shared" si="4"/>
        <v>35.468000000000004</v>
      </c>
      <c r="Y31" s="62">
        <f t="shared" si="4"/>
        <v>47.136000000000003</v>
      </c>
      <c r="Z31" s="63">
        <f t="shared" si="4"/>
        <v>0</v>
      </c>
      <c r="AA31" s="64">
        <f t="shared" si="4"/>
        <v>1189.9950000000001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2.6</v>
      </c>
      <c r="E38" s="99">
        <v>153.6</v>
      </c>
      <c r="F38" s="99">
        <v>84</v>
      </c>
      <c r="G38" s="99">
        <v>81.5</v>
      </c>
      <c r="H38" s="99"/>
      <c r="I38" s="99">
        <v>21.1</v>
      </c>
      <c r="J38" s="99">
        <v>1</v>
      </c>
      <c r="K38" s="99"/>
      <c r="L38" s="99">
        <v>29.2</v>
      </c>
      <c r="M38" s="99">
        <v>53.2</v>
      </c>
      <c r="N38" s="99">
        <v>61.4</v>
      </c>
      <c r="O38" s="99">
        <v>63.8</v>
      </c>
      <c r="P38" s="99">
        <v>83.5</v>
      </c>
      <c r="Q38" s="99">
        <v>55.8</v>
      </c>
      <c r="R38" s="99">
        <v>55.9</v>
      </c>
      <c r="S38" s="99"/>
      <c r="T38" s="99"/>
      <c r="U38" s="99">
        <v>10</v>
      </c>
      <c r="V38" s="99"/>
      <c r="W38" s="99"/>
      <c r="X38" s="99"/>
      <c r="Y38" s="99"/>
      <c r="Z38" s="100"/>
      <c r="AA38" s="79">
        <f t="shared" si="5"/>
        <v>756.59999999999991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2.6</v>
      </c>
      <c r="E39" s="88">
        <f t="shared" si="6"/>
        <v>153.6</v>
      </c>
      <c r="F39" s="88">
        <f t="shared" si="6"/>
        <v>84</v>
      </c>
      <c r="G39" s="88">
        <f t="shared" si="6"/>
        <v>81.5</v>
      </c>
      <c r="H39" s="88">
        <f t="shared" si="6"/>
        <v>0</v>
      </c>
      <c r="I39" s="88">
        <f t="shared" si="6"/>
        <v>21.1</v>
      </c>
      <c r="J39" s="88">
        <f t="shared" si="6"/>
        <v>1</v>
      </c>
      <c r="K39" s="88">
        <f t="shared" si="6"/>
        <v>0</v>
      </c>
      <c r="L39" s="88">
        <f t="shared" si="6"/>
        <v>29.2</v>
      </c>
      <c r="M39" s="88">
        <f t="shared" si="6"/>
        <v>53.2</v>
      </c>
      <c r="N39" s="88">
        <f t="shared" si="6"/>
        <v>61.4</v>
      </c>
      <c r="O39" s="88">
        <f t="shared" si="6"/>
        <v>63.8</v>
      </c>
      <c r="P39" s="88">
        <f t="shared" si="6"/>
        <v>83.5</v>
      </c>
      <c r="Q39" s="88">
        <f t="shared" si="6"/>
        <v>55.8</v>
      </c>
      <c r="R39" s="88">
        <f t="shared" si="6"/>
        <v>55.9</v>
      </c>
      <c r="S39" s="88">
        <f t="shared" si="6"/>
        <v>0</v>
      </c>
      <c r="T39" s="88">
        <f t="shared" si="6"/>
        <v>0</v>
      </c>
      <c r="U39" s="88">
        <f t="shared" si="6"/>
        <v>10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756.59999999999991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2.6</v>
      </c>
      <c r="E46" s="99">
        <v>153.6</v>
      </c>
      <c r="F46" s="99">
        <v>84</v>
      </c>
      <c r="G46" s="99">
        <v>81.5</v>
      </c>
      <c r="H46" s="99"/>
      <c r="I46" s="99">
        <v>21.1</v>
      </c>
      <c r="J46" s="99">
        <v>1</v>
      </c>
      <c r="K46" s="99"/>
      <c r="L46" s="99">
        <v>29.2</v>
      </c>
      <c r="M46" s="99">
        <v>53.2</v>
      </c>
      <c r="N46" s="99">
        <v>61.4</v>
      </c>
      <c r="O46" s="99">
        <v>63.8</v>
      </c>
      <c r="P46" s="99">
        <v>83.5</v>
      </c>
      <c r="Q46" s="99">
        <v>55.8</v>
      </c>
      <c r="R46" s="99">
        <v>55.9</v>
      </c>
      <c r="S46" s="99"/>
      <c r="T46" s="99"/>
      <c r="U46" s="99">
        <v>10</v>
      </c>
      <c r="V46" s="99"/>
      <c r="W46" s="99"/>
      <c r="X46" s="99"/>
      <c r="Y46" s="99"/>
      <c r="Z46" s="100"/>
      <c r="AA46" s="79">
        <f t="shared" si="7"/>
        <v>756.59999999999991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2.6</v>
      </c>
      <c r="E48" s="88">
        <f t="shared" si="8"/>
        <v>153.6</v>
      </c>
      <c r="F48" s="88">
        <f t="shared" si="8"/>
        <v>84</v>
      </c>
      <c r="G48" s="88">
        <f t="shared" si="8"/>
        <v>81.5</v>
      </c>
      <c r="H48" s="88">
        <f t="shared" si="8"/>
        <v>0</v>
      </c>
      <c r="I48" s="88">
        <f t="shared" si="8"/>
        <v>21.1</v>
      </c>
      <c r="J48" s="88">
        <f t="shared" si="8"/>
        <v>1</v>
      </c>
      <c r="K48" s="88">
        <f t="shared" si="8"/>
        <v>0</v>
      </c>
      <c r="L48" s="88">
        <f t="shared" si="8"/>
        <v>29.2</v>
      </c>
      <c r="M48" s="88">
        <f t="shared" si="8"/>
        <v>53.2</v>
      </c>
      <c r="N48" s="88">
        <f t="shared" si="8"/>
        <v>61.4</v>
      </c>
      <c r="O48" s="88">
        <f t="shared" si="8"/>
        <v>63.8</v>
      </c>
      <c r="P48" s="88">
        <f t="shared" si="8"/>
        <v>83.5</v>
      </c>
      <c r="Q48" s="88">
        <f t="shared" si="8"/>
        <v>55.8</v>
      </c>
      <c r="R48" s="88">
        <f t="shared" si="8"/>
        <v>55.9</v>
      </c>
      <c r="S48" s="88">
        <f t="shared" si="8"/>
        <v>0</v>
      </c>
      <c r="T48" s="88">
        <f t="shared" si="8"/>
        <v>0</v>
      </c>
      <c r="U48" s="88">
        <f t="shared" si="8"/>
        <v>10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756.59999999999991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73.073999999999984</v>
      </c>
      <c r="C51" s="88">
        <f t="shared" si="10"/>
        <v>93.418000000000021</v>
      </c>
      <c r="D51" s="88">
        <f t="shared" si="10"/>
        <v>118.68</v>
      </c>
      <c r="E51" s="88">
        <f t="shared" si="10"/>
        <v>199.71600000000001</v>
      </c>
      <c r="F51" s="88">
        <f t="shared" si="10"/>
        <v>135.23700000000002</v>
      </c>
      <c r="G51" s="88">
        <f t="shared" si="10"/>
        <v>127.46199999999999</v>
      </c>
      <c r="H51" s="88">
        <f t="shared" si="10"/>
        <v>70.484999999999999</v>
      </c>
      <c r="I51" s="88">
        <f t="shared" si="10"/>
        <v>82.433999999999997</v>
      </c>
      <c r="J51" s="88">
        <f t="shared" si="10"/>
        <v>63.715000000000003</v>
      </c>
      <c r="K51" s="88">
        <f t="shared" si="10"/>
        <v>30.916000000000004</v>
      </c>
      <c r="L51" s="88">
        <f t="shared" si="10"/>
        <v>61.097999999999999</v>
      </c>
      <c r="M51" s="88">
        <f t="shared" si="10"/>
        <v>92.213999999999999</v>
      </c>
      <c r="N51" s="88">
        <f t="shared" si="10"/>
        <v>114.496</v>
      </c>
      <c r="O51" s="88">
        <f t="shared" si="10"/>
        <v>110.70699999999999</v>
      </c>
      <c r="P51" s="88">
        <f t="shared" si="10"/>
        <v>97.721000000000004</v>
      </c>
      <c r="Q51" s="88">
        <f t="shared" si="10"/>
        <v>97.861999999999995</v>
      </c>
      <c r="R51" s="88">
        <f t="shared" si="10"/>
        <v>76.209000000000003</v>
      </c>
      <c r="S51" s="88">
        <f t="shared" si="10"/>
        <v>25.155000000000001</v>
      </c>
      <c r="T51" s="88">
        <f t="shared" si="10"/>
        <v>46.841000000000001</v>
      </c>
      <c r="U51" s="88">
        <f t="shared" si="10"/>
        <v>45.253</v>
      </c>
      <c r="V51" s="88">
        <f t="shared" si="10"/>
        <v>54.469000000000001</v>
      </c>
      <c r="W51" s="88">
        <f t="shared" si="10"/>
        <v>46.828999999999994</v>
      </c>
      <c r="X51" s="88">
        <f t="shared" si="10"/>
        <v>35.467999999999996</v>
      </c>
      <c r="Y51" s="88">
        <f t="shared" si="10"/>
        <v>47.136000000000003</v>
      </c>
      <c r="Z51" s="89">
        <f t="shared" si="10"/>
        <v>0</v>
      </c>
      <c r="AA51" s="104">
        <f>SUM(B51:Z51)</f>
        <v>1946.595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2.6</v>
      </c>
      <c r="E4" s="18">
        <v>153.6</v>
      </c>
      <c r="F4" s="18">
        <v>84</v>
      </c>
      <c r="G4" s="18">
        <v>81.5</v>
      </c>
      <c r="H4" s="18">
        <v>-9.3000000000000007</v>
      </c>
      <c r="I4" s="18">
        <v>21.1</v>
      </c>
      <c r="J4" s="18">
        <v>1</v>
      </c>
      <c r="K4" s="18"/>
      <c r="L4" s="18">
        <v>29.2</v>
      </c>
      <c r="M4" s="18">
        <v>53.2</v>
      </c>
      <c r="N4" s="18">
        <v>61.4</v>
      </c>
      <c r="O4" s="18">
        <v>63.8</v>
      </c>
      <c r="P4" s="18">
        <v>83.5</v>
      </c>
      <c r="Q4" s="18">
        <v>55.8</v>
      </c>
      <c r="R4" s="18">
        <v>55.9</v>
      </c>
      <c r="S4" s="18"/>
      <c r="T4" s="18"/>
      <c r="U4" s="18">
        <v>10</v>
      </c>
      <c r="V4" s="18"/>
      <c r="W4" s="18"/>
      <c r="X4" s="18"/>
      <c r="Y4" s="18"/>
      <c r="Z4" s="19"/>
      <c r="AA4" s="111">
        <f>SUM(B4:Z4)</f>
        <v>747.29999999999984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84</v>
      </c>
      <c r="D7" s="117">
        <v>83</v>
      </c>
      <c r="E7" s="117">
        <v>108.9</v>
      </c>
      <c r="F7" s="117">
        <v>112.85</v>
      </c>
      <c r="G7" s="117">
        <v>126</v>
      </c>
      <c r="H7" s="117">
        <v>126.13</v>
      </c>
      <c r="I7" s="117">
        <v>154.56</v>
      </c>
      <c r="J7" s="117">
        <v>152.5</v>
      </c>
      <c r="K7" s="117">
        <v>86</v>
      </c>
      <c r="L7" s="117">
        <v>128.30000000000001</v>
      </c>
      <c r="M7" s="117">
        <v>113.9</v>
      </c>
      <c r="N7" s="117">
        <v>103.46</v>
      </c>
      <c r="O7" s="117">
        <v>99.51</v>
      </c>
      <c r="P7" s="117">
        <v>100.4</v>
      </c>
      <c r="Q7" s="117">
        <v>96.4</v>
      </c>
      <c r="R7" s="117">
        <v>112.9</v>
      </c>
      <c r="S7" s="117">
        <v>71.2</v>
      </c>
      <c r="T7" s="117">
        <v>93.94</v>
      </c>
      <c r="U7" s="117">
        <v>155</v>
      </c>
      <c r="V7" s="117">
        <v>163.92</v>
      </c>
      <c r="W7" s="117">
        <v>109.09</v>
      </c>
      <c r="X7" s="117">
        <v>123.68</v>
      </c>
      <c r="Y7" s="117">
        <v>104.3</v>
      </c>
      <c r="Z7" s="118"/>
      <c r="AA7" s="119">
        <f>IF(SUM(B7:Z7)&lt;&gt;0,AVERAGEIF(B7:Z7,"&lt;&gt;"""),"")</f>
        <v>112.24750000000004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9.3000000000000007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9.3000000000000007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9.3000000000000007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9.3000000000000007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2.6</v>
      </c>
      <c r="E23" s="133">
        <v>153.6</v>
      </c>
      <c r="F23" s="133">
        <v>84</v>
      </c>
      <c r="G23" s="133">
        <v>81.5</v>
      </c>
      <c r="H23" s="133"/>
      <c r="I23" s="133">
        <v>21.1</v>
      </c>
      <c r="J23" s="133">
        <v>1</v>
      </c>
      <c r="K23" s="133"/>
      <c r="L23" s="133">
        <v>29.2</v>
      </c>
      <c r="M23" s="133">
        <v>53.2</v>
      </c>
      <c r="N23" s="133">
        <v>61.4</v>
      </c>
      <c r="O23" s="133">
        <v>63.8</v>
      </c>
      <c r="P23" s="133">
        <v>83.5</v>
      </c>
      <c r="Q23" s="133">
        <v>55.8</v>
      </c>
      <c r="R23" s="133">
        <v>55.9</v>
      </c>
      <c r="S23" s="133"/>
      <c r="T23" s="133"/>
      <c r="U23" s="133">
        <v>10</v>
      </c>
      <c r="V23" s="133"/>
      <c r="W23" s="133"/>
      <c r="X23" s="133"/>
      <c r="Y23" s="133"/>
      <c r="Z23" s="131"/>
      <c r="AA23" s="132">
        <f t="shared" si="2"/>
        <v>756.59999999999991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2.6</v>
      </c>
      <c r="E24" s="135">
        <f t="shared" si="3"/>
        <v>153.6</v>
      </c>
      <c r="F24" s="135">
        <f t="shared" si="3"/>
        <v>84</v>
      </c>
      <c r="G24" s="135">
        <f t="shared" si="3"/>
        <v>81.5</v>
      </c>
      <c r="H24" s="135">
        <f t="shared" si="3"/>
        <v>0</v>
      </c>
      <c r="I24" s="135">
        <f t="shared" si="3"/>
        <v>21.1</v>
      </c>
      <c r="J24" s="135">
        <f t="shared" si="3"/>
        <v>1</v>
      </c>
      <c r="K24" s="135">
        <f t="shared" si="3"/>
        <v>0</v>
      </c>
      <c r="L24" s="135">
        <f t="shared" si="3"/>
        <v>29.2</v>
      </c>
      <c r="M24" s="135">
        <f t="shared" si="3"/>
        <v>53.2</v>
      </c>
      <c r="N24" s="135">
        <f t="shared" si="3"/>
        <v>61.4</v>
      </c>
      <c r="O24" s="135">
        <f t="shared" si="3"/>
        <v>63.8</v>
      </c>
      <c r="P24" s="135">
        <f t="shared" si="3"/>
        <v>83.5</v>
      </c>
      <c r="Q24" s="135">
        <f t="shared" si="3"/>
        <v>55.8</v>
      </c>
      <c r="R24" s="135">
        <f t="shared" si="3"/>
        <v>55.9</v>
      </c>
      <c r="S24" s="135">
        <f t="shared" si="3"/>
        <v>0</v>
      </c>
      <c r="T24" s="135">
        <f t="shared" si="3"/>
        <v>0</v>
      </c>
      <c r="U24" s="135">
        <f t="shared" si="3"/>
        <v>10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756.59999999999991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2023-04-14T20:17:13Z</dcterms:created>
  <dcterms:modified xsi:type="dcterms:W3CDTF">2023-04-14T20:17:14Z</dcterms:modified>
</cp:coreProperties>
</file>